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"/>
    </mc:Choice>
  </mc:AlternateContent>
  <xr:revisionPtr revIDLastSave="0" documentId="13_ncr:1_{D299D147-7C34-4D3F-9238-F07011CFDEB2}" xr6:coauthVersionLast="47" xr6:coauthVersionMax="47" xr10:uidLastSave="{00000000-0000-0000-0000-000000000000}"/>
  <bookViews>
    <workbookView xWindow="-120" yWindow="-120" windowWidth="29040" windowHeight="15720" xr2:uid="{58B6C85C-81F4-43CF-A294-036F77D54BB8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доп.43'!$A$1:$K$107</definedName>
  </definedNames>
  <calcPr calcId="191029" iterate="1"/>
</workbook>
</file>

<file path=xl/calcChain.xml><?xml version="1.0" encoding="utf-8"?>
<calcChain xmlns="http://schemas.openxmlformats.org/spreadsheetml/2006/main">
  <c r="H105" i="7" l="1"/>
  <c r="H102" i="7"/>
  <c r="C105" i="7"/>
  <c r="C102" i="7"/>
  <c r="J22" i="7"/>
  <c r="J19" i="7"/>
  <c r="J18" i="7"/>
  <c r="J17" i="7"/>
  <c r="J16" i="7"/>
  <c r="J15" i="7"/>
  <c r="J14" i="7" s="1"/>
  <c r="I22" i="7"/>
  <c r="H99" i="7"/>
  <c r="J99" i="7"/>
  <c r="H98" i="7"/>
  <c r="J98" i="7"/>
  <c r="A97" i="7"/>
  <c r="H95" i="7"/>
  <c r="J95" i="7"/>
  <c r="H94" i="7"/>
  <c r="J94" i="7"/>
  <c r="A93" i="7"/>
  <c r="H91" i="7"/>
  <c r="J91" i="7"/>
  <c r="H90" i="7"/>
  <c r="J90" i="7"/>
  <c r="A89" i="7"/>
  <c r="AA87" i="7"/>
  <c r="Z87" i="7"/>
  <c r="X87" i="7"/>
  <c r="I86" i="7"/>
  <c r="AB86" i="7" s="1"/>
  <c r="H86" i="7"/>
  <c r="G86" i="7"/>
  <c r="E86" i="7"/>
  <c r="J85" i="7"/>
  <c r="I85" i="7"/>
  <c r="E85" i="7"/>
  <c r="K84" i="7"/>
  <c r="J84" i="7"/>
  <c r="I84" i="7"/>
  <c r="E84" i="7"/>
  <c r="J83" i="7"/>
  <c r="E83" i="7"/>
  <c r="K82" i="7"/>
  <c r="J82" i="7"/>
  <c r="I82" i="7"/>
  <c r="W82" i="7" s="1"/>
  <c r="H82" i="7"/>
  <c r="G82" i="7"/>
  <c r="F82" i="7"/>
  <c r="K81" i="7"/>
  <c r="J81" i="7"/>
  <c r="I81" i="7"/>
  <c r="H81" i="7"/>
  <c r="G81" i="7"/>
  <c r="F81" i="7"/>
  <c r="K80" i="7"/>
  <c r="J80" i="7"/>
  <c r="I80" i="7"/>
  <c r="W80" i="7" s="1"/>
  <c r="H80" i="7"/>
  <c r="G80" i="7"/>
  <c r="F80" i="7"/>
  <c r="C79" i="7"/>
  <c r="V78" i="7"/>
  <c r="K85" i="7" s="1"/>
  <c r="T78" i="7"/>
  <c r="R78" i="7"/>
  <c r="K83" i="7" s="1"/>
  <c r="U78" i="7"/>
  <c r="S78" i="7"/>
  <c r="Q78" i="7"/>
  <c r="I83" i="7" s="1"/>
  <c r="E78" i="7"/>
  <c r="D78" i="7"/>
  <c r="AA76" i="7"/>
  <c r="Z76" i="7"/>
  <c r="X76" i="7"/>
  <c r="I75" i="7"/>
  <c r="AB75" i="7" s="1"/>
  <c r="H75" i="7"/>
  <c r="G75" i="7"/>
  <c r="E75" i="7"/>
  <c r="K74" i="7"/>
  <c r="J74" i="7"/>
  <c r="E74" i="7"/>
  <c r="J73" i="7"/>
  <c r="E73" i="7"/>
  <c r="K72" i="7"/>
  <c r="J72" i="7"/>
  <c r="I72" i="7"/>
  <c r="E72" i="7"/>
  <c r="K71" i="7"/>
  <c r="J71" i="7"/>
  <c r="I71" i="7"/>
  <c r="W71" i="7" s="1"/>
  <c r="H71" i="7"/>
  <c r="G71" i="7"/>
  <c r="F71" i="7"/>
  <c r="K70" i="7"/>
  <c r="J70" i="7"/>
  <c r="I70" i="7"/>
  <c r="H70" i="7"/>
  <c r="G70" i="7"/>
  <c r="F70" i="7"/>
  <c r="K69" i="7"/>
  <c r="J69" i="7"/>
  <c r="I69" i="7"/>
  <c r="W69" i="7" s="1"/>
  <c r="H69" i="7"/>
  <c r="G69" i="7"/>
  <c r="F69" i="7"/>
  <c r="C68" i="7"/>
  <c r="V67" i="7"/>
  <c r="T67" i="7"/>
  <c r="K73" i="7" s="1"/>
  <c r="R67" i="7"/>
  <c r="U67" i="7"/>
  <c r="I74" i="7" s="1"/>
  <c r="S67" i="7"/>
  <c r="I73" i="7" s="1"/>
  <c r="Q67" i="7"/>
  <c r="E67" i="7"/>
  <c r="D67" i="7"/>
  <c r="AA65" i="7"/>
  <c r="Z65" i="7"/>
  <c r="X65" i="7"/>
  <c r="I64" i="7"/>
  <c r="AB64" i="7" s="1"/>
  <c r="H64" i="7"/>
  <c r="G64" i="7"/>
  <c r="E64" i="7"/>
  <c r="J63" i="7"/>
  <c r="E63" i="7"/>
  <c r="J62" i="7"/>
  <c r="E62" i="7"/>
  <c r="J61" i="7"/>
  <c r="E61" i="7"/>
  <c r="K60" i="7"/>
  <c r="J60" i="7"/>
  <c r="I60" i="7"/>
  <c r="W60" i="7" s="1"/>
  <c r="H60" i="7"/>
  <c r="G60" i="7"/>
  <c r="F60" i="7"/>
  <c r="K59" i="7"/>
  <c r="J59" i="7"/>
  <c r="I59" i="7"/>
  <c r="H59" i="7"/>
  <c r="G59" i="7"/>
  <c r="F59" i="7"/>
  <c r="K58" i="7"/>
  <c r="J58" i="7"/>
  <c r="I58" i="7"/>
  <c r="W58" i="7" s="1"/>
  <c r="H58" i="7"/>
  <c r="G58" i="7"/>
  <c r="F58" i="7"/>
  <c r="C57" i="7"/>
  <c r="V56" i="7"/>
  <c r="K63" i="7" s="1"/>
  <c r="T56" i="7"/>
  <c r="K62" i="7" s="1"/>
  <c r="R56" i="7"/>
  <c r="K61" i="7" s="1"/>
  <c r="U56" i="7"/>
  <c r="I63" i="7" s="1"/>
  <c r="S56" i="7"/>
  <c r="I62" i="7" s="1"/>
  <c r="Q56" i="7"/>
  <c r="I61" i="7" s="1"/>
  <c r="E56" i="7"/>
  <c r="D56" i="7"/>
  <c r="AA54" i="7"/>
  <c r="Z54" i="7"/>
  <c r="X54" i="7"/>
  <c r="I53" i="7"/>
  <c r="AB53" i="7" s="1"/>
  <c r="H53" i="7"/>
  <c r="G53" i="7"/>
  <c r="E53" i="7"/>
  <c r="J52" i="7"/>
  <c r="I52" i="7"/>
  <c r="E52" i="7"/>
  <c r="K51" i="7"/>
  <c r="J51" i="7"/>
  <c r="E51" i="7"/>
  <c r="K50" i="7"/>
  <c r="J50" i="7"/>
  <c r="I50" i="7"/>
  <c r="O54" i="7" s="1"/>
  <c r="H50" i="7"/>
  <c r="G50" i="7"/>
  <c r="F50" i="7"/>
  <c r="C49" i="7"/>
  <c r="V48" i="7"/>
  <c r="T48" i="7"/>
  <c r="K52" i="7" s="1"/>
  <c r="R48" i="7"/>
  <c r="U48" i="7"/>
  <c r="S48" i="7"/>
  <c r="Q48" i="7"/>
  <c r="I51" i="7" s="1"/>
  <c r="E48" i="7"/>
  <c r="D48" i="7"/>
  <c r="AA46" i="7"/>
  <c r="Z46" i="7"/>
  <c r="X46" i="7"/>
  <c r="I45" i="7"/>
  <c r="AB45" i="7" s="1"/>
  <c r="H45" i="7"/>
  <c r="G45" i="7"/>
  <c r="E45" i="7"/>
  <c r="J44" i="7"/>
  <c r="E44" i="7"/>
  <c r="K43" i="7"/>
  <c r="J43" i="7"/>
  <c r="I43" i="7"/>
  <c r="H46" i="7" s="1"/>
  <c r="E43" i="7"/>
  <c r="K42" i="7"/>
  <c r="J42" i="7"/>
  <c r="I42" i="7"/>
  <c r="H42" i="7"/>
  <c r="G42" i="7"/>
  <c r="F42" i="7"/>
  <c r="C41" i="7"/>
  <c r="V40" i="7"/>
  <c r="T40" i="7"/>
  <c r="K44" i="7" s="1"/>
  <c r="R40" i="7"/>
  <c r="U40" i="7"/>
  <c r="S40" i="7"/>
  <c r="I44" i="7" s="1"/>
  <c r="Q40" i="7"/>
  <c r="E40" i="7"/>
  <c r="D40" i="7"/>
  <c r="AA38" i="7"/>
  <c r="Z38" i="7"/>
  <c r="Y38" i="7"/>
  <c r="X38" i="7"/>
  <c r="I15" i="7" s="1"/>
  <c r="I37" i="7"/>
  <c r="AB37" i="7" s="1"/>
  <c r="I20" i="7" s="1"/>
  <c r="H37" i="7"/>
  <c r="G37" i="7"/>
  <c r="E37" i="7"/>
  <c r="K36" i="7"/>
  <c r="J36" i="7"/>
  <c r="I36" i="7"/>
  <c r="E36" i="7"/>
  <c r="K35" i="7"/>
  <c r="J35" i="7"/>
  <c r="I35" i="7"/>
  <c r="H38" i="7" s="1"/>
  <c r="E35" i="7"/>
  <c r="K34" i="7"/>
  <c r="J34" i="7"/>
  <c r="I34" i="7"/>
  <c r="H34" i="7"/>
  <c r="G34" i="7"/>
  <c r="F34" i="7"/>
  <c r="C33" i="7"/>
  <c r="V32" i="7"/>
  <c r="T32" i="7"/>
  <c r="R32" i="7"/>
  <c r="U32" i="7"/>
  <c r="S32" i="7"/>
  <c r="Q32" i="7"/>
  <c r="E32" i="7"/>
  <c r="D32" i="7"/>
  <c r="A31" i="7"/>
  <c r="A29" i="7"/>
  <c r="A11" i="7"/>
  <c r="A6" i="7"/>
  <c r="A1" i="7"/>
  <c r="D12" i="1"/>
  <c r="C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Q28" i="1" s="1"/>
  <c r="K28" i="1"/>
  <c r="AC28" i="1"/>
  <c r="P28" i="1" s="1"/>
  <c r="AE28" i="1"/>
  <c r="R28" i="1" s="1"/>
  <c r="AF28" i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P28" i="1"/>
  <c r="O28" i="1" s="1"/>
  <c r="CY28" i="1"/>
  <c r="X28" i="1" s="1"/>
  <c r="CZ28" i="1"/>
  <c r="Y28" i="1" s="1"/>
  <c r="FR28" i="1"/>
  <c r="BY35" i="1" s="1"/>
  <c r="GL28" i="1"/>
  <c r="BZ35" i="1" s="1"/>
  <c r="AQ35" i="1" s="1"/>
  <c r="GN28" i="1"/>
  <c r="CB35" i="1" s="1"/>
  <c r="AS35" i="1" s="1"/>
  <c r="AS65" i="1" s="1"/>
  <c r="AS95" i="1" s="1"/>
  <c r="F112" i="1" s="1"/>
  <c r="GP28" i="1"/>
  <c r="GV28" i="1"/>
  <c r="HC28" i="1" s="1"/>
  <c r="GX28" i="1" s="1"/>
  <c r="CJ35" i="1" s="1"/>
  <c r="I29" i="1"/>
  <c r="K29" i="1"/>
  <c r="W29" i="1"/>
  <c r="AC29" i="1"/>
  <c r="P29" i="1" s="1"/>
  <c r="AE29" i="1"/>
  <c r="AD29" i="1" s="1"/>
  <c r="AF29" i="1"/>
  <c r="AG29" i="1"/>
  <c r="CU29" i="1" s="1"/>
  <c r="T29" i="1" s="1"/>
  <c r="AH29" i="1"/>
  <c r="AI29" i="1"/>
  <c r="AJ29" i="1"/>
  <c r="CV29" i="1"/>
  <c r="U29" i="1" s="1"/>
  <c r="AH35" i="1" s="1"/>
  <c r="CW29" i="1"/>
  <c r="V29" i="1" s="1"/>
  <c r="CX29" i="1"/>
  <c r="FR29" i="1"/>
  <c r="GL29" i="1"/>
  <c r="GN29" i="1"/>
  <c r="GP29" i="1"/>
  <c r="GV29" i="1"/>
  <c r="HC29" i="1"/>
  <c r="GX29" i="1" s="1"/>
  <c r="I30" i="1"/>
  <c r="K30" i="1"/>
  <c r="S30" i="1"/>
  <c r="CY30" i="1" s="1"/>
  <c r="X30" i="1" s="1"/>
  <c r="T30" i="1"/>
  <c r="AC30" i="1"/>
  <c r="AE30" i="1"/>
  <c r="R30" i="1" s="1"/>
  <c r="GK30" i="1" s="1"/>
  <c r="AF30" i="1"/>
  <c r="AG30" i="1"/>
  <c r="AH30" i="1"/>
  <c r="CV30" i="1" s="1"/>
  <c r="U30" i="1" s="1"/>
  <c r="AI30" i="1"/>
  <c r="AJ30" i="1"/>
  <c r="CT30" i="1"/>
  <c r="CU30" i="1"/>
  <c r="CW30" i="1"/>
  <c r="V30" i="1" s="1"/>
  <c r="CX30" i="1"/>
  <c r="W30" i="1" s="1"/>
  <c r="FR30" i="1"/>
  <c r="GL30" i="1"/>
  <c r="GN30" i="1"/>
  <c r="GP30" i="1"/>
  <c r="GV30" i="1"/>
  <c r="HC30" i="1"/>
  <c r="GX30" i="1" s="1"/>
  <c r="I31" i="1"/>
  <c r="S31" i="1" s="1"/>
  <c r="CP31" i="1" s="1"/>
  <c r="O31" i="1" s="1"/>
  <c r="K31" i="1"/>
  <c r="P31" i="1"/>
  <c r="Q31" i="1"/>
  <c r="AC31" i="1"/>
  <c r="AE31" i="1"/>
  <c r="AD31" i="1" s="1"/>
  <c r="AB31" i="1" s="1"/>
  <c r="AF31" i="1"/>
  <c r="AG31" i="1"/>
  <c r="AH31" i="1"/>
  <c r="AI31" i="1"/>
  <c r="AJ31" i="1"/>
  <c r="CQ31" i="1"/>
  <c r="CR31" i="1"/>
  <c r="CT31" i="1"/>
  <c r="CU31" i="1"/>
  <c r="T31" i="1" s="1"/>
  <c r="AG35" i="1" s="1"/>
  <c r="CV31" i="1"/>
  <c r="U31" i="1" s="1"/>
  <c r="CW31" i="1"/>
  <c r="V31" i="1" s="1"/>
  <c r="CX31" i="1"/>
  <c r="W31" i="1" s="1"/>
  <c r="AJ35" i="1" s="1"/>
  <c r="FR31" i="1"/>
  <c r="GL31" i="1"/>
  <c r="GN31" i="1"/>
  <c r="GP31" i="1"/>
  <c r="GV31" i="1"/>
  <c r="HC31" i="1"/>
  <c r="GX31" i="1" s="1"/>
  <c r="I32" i="1"/>
  <c r="K32" i="1"/>
  <c r="S32" i="1"/>
  <c r="T32" i="1"/>
  <c r="U32" i="1"/>
  <c r="V32" i="1"/>
  <c r="W32" i="1"/>
  <c r="AC32" i="1"/>
  <c r="AE32" i="1"/>
  <c r="AD32" i="1" s="1"/>
  <c r="AB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FR32" i="1"/>
  <c r="GL32" i="1"/>
  <c r="GN32" i="1"/>
  <c r="GP32" i="1"/>
  <c r="GV32" i="1"/>
  <c r="HC32" i="1" s="1"/>
  <c r="GX32" i="1"/>
  <c r="I33" i="1"/>
  <c r="K33" i="1"/>
  <c r="P33" i="1"/>
  <c r="AC33" i="1"/>
  <c r="AE33" i="1"/>
  <c r="AD33" i="1" s="1"/>
  <c r="AF33" i="1"/>
  <c r="S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CU33" i="1"/>
  <c r="T33" i="1" s="1"/>
  <c r="FR33" i="1"/>
  <c r="GL33" i="1"/>
  <c r="GN33" i="1"/>
  <c r="GP33" i="1"/>
  <c r="GV33" i="1"/>
  <c r="HC33" i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BB35" i="1"/>
  <c r="BC35" i="1"/>
  <c r="BD35" i="1"/>
  <c r="BX35" i="1"/>
  <c r="CK35" i="1"/>
  <c r="CL35" i="1"/>
  <c r="CL26" i="1" s="1"/>
  <c r="CM35" i="1"/>
  <c r="CM26" i="1" s="1"/>
  <c r="F51" i="1"/>
  <c r="B65" i="1"/>
  <c r="B22" i="1" s="1"/>
  <c r="C65" i="1"/>
  <c r="C22" i="1" s="1"/>
  <c r="D65" i="1"/>
  <c r="F65" i="1"/>
  <c r="F22" i="1" s="1"/>
  <c r="G65" i="1"/>
  <c r="G22" i="1" s="1"/>
  <c r="AQ65" i="1"/>
  <c r="AQ95" i="1" s="1"/>
  <c r="B95" i="1"/>
  <c r="B18" i="1" s="1"/>
  <c r="C95" i="1"/>
  <c r="D95" i="1"/>
  <c r="D18" i="1" s="1"/>
  <c r="F95" i="1"/>
  <c r="G95" i="1"/>
  <c r="F12" i="6"/>
  <c r="G12" i="6"/>
  <c r="CY12" i="6"/>
  <c r="O38" i="7" l="1"/>
  <c r="I17" i="7"/>
  <c r="P46" i="7"/>
  <c r="P87" i="7"/>
  <c r="I18" i="7"/>
  <c r="W34" i="7"/>
  <c r="W50" i="7"/>
  <c r="Y87" i="7"/>
  <c r="P38" i="7"/>
  <c r="J93" i="7" s="1"/>
  <c r="J54" i="7"/>
  <c r="P76" i="7"/>
  <c r="O65" i="7"/>
  <c r="Y65" i="7"/>
  <c r="O76" i="7"/>
  <c r="H76" i="7"/>
  <c r="Y54" i="7"/>
  <c r="H54" i="7"/>
  <c r="J65" i="7"/>
  <c r="P65" i="7"/>
  <c r="Y76" i="7"/>
  <c r="Y46" i="7"/>
  <c r="H65" i="7"/>
  <c r="P54" i="7"/>
  <c r="J87" i="7"/>
  <c r="J46" i="7"/>
  <c r="H87" i="7"/>
  <c r="J38" i="7"/>
  <c r="O46" i="7"/>
  <c r="O87" i="7"/>
  <c r="W42" i="7"/>
  <c r="I19" i="7" s="1"/>
  <c r="J76" i="7"/>
  <c r="CY33" i="1"/>
  <c r="X33" i="1" s="1"/>
  <c r="CZ33" i="1"/>
  <c r="Y33" i="1" s="1"/>
  <c r="BA35" i="1"/>
  <c r="CJ26" i="1"/>
  <c r="AI35" i="1"/>
  <c r="AB30" i="1"/>
  <c r="AP35" i="1"/>
  <c r="BY26" i="1"/>
  <c r="CI35" i="1"/>
  <c r="GM28" i="1"/>
  <c r="U35" i="1"/>
  <c r="AH26" i="1"/>
  <c r="AJ26" i="1"/>
  <c r="W35" i="1"/>
  <c r="T35" i="1"/>
  <c r="AG26" i="1"/>
  <c r="F105" i="1"/>
  <c r="AQ18" i="1"/>
  <c r="F52" i="1"/>
  <c r="AD30" i="1"/>
  <c r="AS26" i="1"/>
  <c r="CT29" i="1"/>
  <c r="S29" i="1"/>
  <c r="AB33" i="1"/>
  <c r="BZ26" i="1"/>
  <c r="F82" i="1"/>
  <c r="E16" i="2" s="1"/>
  <c r="BD26" i="1"/>
  <c r="BD65" i="1"/>
  <c r="CZ31" i="1"/>
  <c r="Y31" i="1" s="1"/>
  <c r="CS30" i="1"/>
  <c r="CY32" i="1"/>
  <c r="X32" i="1" s="1"/>
  <c r="CZ32" i="1"/>
  <c r="Y32" i="1" s="1"/>
  <c r="AC35" i="1"/>
  <c r="AS22" i="1"/>
  <c r="F60" i="1"/>
  <c r="BC26" i="1"/>
  <c r="BC65" i="1"/>
  <c r="R33" i="1"/>
  <c r="GK33" i="1" s="1"/>
  <c r="CY31" i="1"/>
  <c r="X31" i="1" s="1"/>
  <c r="GM31" i="1" s="1"/>
  <c r="GO31" i="1" s="1"/>
  <c r="P30" i="1"/>
  <c r="CQ30" i="1"/>
  <c r="CZ30" i="1"/>
  <c r="Y30" i="1" s="1"/>
  <c r="GK28" i="1"/>
  <c r="AS18" i="1"/>
  <c r="BB26" i="1"/>
  <c r="F48" i="1"/>
  <c r="F75" i="1"/>
  <c r="AQ22" i="1"/>
  <c r="F45" i="1"/>
  <c r="AQ26" i="1"/>
  <c r="R29" i="1"/>
  <c r="GK29" i="1" s="1"/>
  <c r="Q29" i="1"/>
  <c r="AD35" i="1" s="1"/>
  <c r="CR29" i="1"/>
  <c r="CS29" i="1"/>
  <c r="AO35" i="1"/>
  <c r="CG35" i="1"/>
  <c r="BX26" i="1"/>
  <c r="CD35" i="1"/>
  <c r="Q30" i="1"/>
  <c r="CR30" i="1"/>
  <c r="P32" i="1"/>
  <c r="Q32" i="1"/>
  <c r="R32" i="1"/>
  <c r="GK32" i="1" s="1"/>
  <c r="BB65" i="1"/>
  <c r="Q33" i="1"/>
  <c r="CP33" i="1" s="1"/>
  <c r="O33" i="1" s="1"/>
  <c r="GM33" i="1" s="1"/>
  <c r="GO33" i="1" s="1"/>
  <c r="CB26" i="1"/>
  <c r="AB29" i="1"/>
  <c r="AD28" i="1"/>
  <c r="AB28" i="1" s="1"/>
  <c r="CS31" i="1"/>
  <c r="R31" i="1"/>
  <c r="GK31" i="1" s="1"/>
  <c r="CQ29" i="1"/>
  <c r="CT28" i="1"/>
  <c r="CR28" i="1"/>
  <c r="CS28" i="1"/>
  <c r="CQ28" i="1"/>
  <c r="J89" i="7" l="1"/>
  <c r="J97" i="7"/>
  <c r="H97" i="7"/>
  <c r="I16" i="7"/>
  <c r="I14" i="7" s="1"/>
  <c r="H93" i="7"/>
  <c r="H89" i="7"/>
  <c r="AD26" i="1"/>
  <c r="Q35" i="1"/>
  <c r="AO26" i="1"/>
  <c r="AO65" i="1"/>
  <c r="F39" i="1"/>
  <c r="W26" i="1"/>
  <c r="F59" i="1"/>
  <c r="W65" i="1"/>
  <c r="BD22" i="1"/>
  <c r="BD95" i="1"/>
  <c r="F90" i="1"/>
  <c r="AZ35" i="1"/>
  <c r="CI26" i="1"/>
  <c r="CE35" i="1"/>
  <c r="P35" i="1"/>
  <c r="CF35" i="1"/>
  <c r="AC26" i="1"/>
  <c r="CH35" i="1"/>
  <c r="CP29" i="1"/>
  <c r="O29" i="1" s="1"/>
  <c r="E18" i="2"/>
  <c r="AI26" i="1"/>
  <c r="V35" i="1"/>
  <c r="CP30" i="1"/>
  <c r="O30" i="1" s="1"/>
  <c r="GM30" i="1" s="1"/>
  <c r="GO30" i="1" s="1"/>
  <c r="F78" i="1"/>
  <c r="BB22" i="1"/>
  <c r="BB95" i="1"/>
  <c r="BA26" i="1"/>
  <c r="F55" i="1"/>
  <c r="BA65" i="1"/>
  <c r="GO28" i="1"/>
  <c r="CP32" i="1"/>
  <c r="O32" i="1" s="1"/>
  <c r="GM32" i="1" s="1"/>
  <c r="GO32" i="1" s="1"/>
  <c r="F44" i="1"/>
  <c r="AP26" i="1"/>
  <c r="AP65" i="1"/>
  <c r="T65" i="1"/>
  <c r="F56" i="1"/>
  <c r="T26" i="1"/>
  <c r="U26" i="1"/>
  <c r="U65" i="1"/>
  <c r="F57" i="1"/>
  <c r="AE35" i="1"/>
  <c r="CY29" i="1"/>
  <c r="X29" i="1" s="1"/>
  <c r="AK35" i="1" s="1"/>
  <c r="CZ29" i="1"/>
  <c r="Y29" i="1" s="1"/>
  <c r="AL35" i="1" s="1"/>
  <c r="AF35" i="1"/>
  <c r="CD26" i="1"/>
  <c r="AU35" i="1"/>
  <c r="AX35" i="1"/>
  <c r="CG26" i="1"/>
  <c r="BC22" i="1"/>
  <c r="F81" i="1"/>
  <c r="BC95" i="1"/>
  <c r="Y35" i="1" l="1"/>
  <c r="AL26" i="1"/>
  <c r="GM29" i="1"/>
  <c r="AB35" i="1"/>
  <c r="T22" i="1"/>
  <c r="F86" i="1"/>
  <c r="T95" i="1"/>
  <c r="BA22" i="1"/>
  <c r="F85" i="1"/>
  <c r="BA95" i="1"/>
  <c r="AK26" i="1"/>
  <c r="X35" i="1"/>
  <c r="F74" i="1"/>
  <c r="G16" i="2" s="1"/>
  <c r="G18" i="2" s="1"/>
  <c r="AP22" i="1"/>
  <c r="AP95" i="1"/>
  <c r="P26" i="1"/>
  <c r="P65" i="1"/>
  <c r="F38" i="1"/>
  <c r="F111" i="1"/>
  <c r="BC18" i="1"/>
  <c r="AX26" i="1"/>
  <c r="AX65" i="1"/>
  <c r="F42" i="1"/>
  <c r="W95" i="1"/>
  <c r="W22" i="1"/>
  <c r="F89" i="1"/>
  <c r="F108" i="1"/>
  <c r="BB18" i="1"/>
  <c r="AE26" i="1"/>
  <c r="R35" i="1"/>
  <c r="AY35" i="1"/>
  <c r="CH26" i="1"/>
  <c r="CF26" i="1"/>
  <c r="AW35" i="1"/>
  <c r="CE26" i="1"/>
  <c r="AV35" i="1"/>
  <c r="AU65" i="1"/>
  <c r="F54" i="1"/>
  <c r="AU26" i="1"/>
  <c r="Q26" i="1"/>
  <c r="F47" i="1"/>
  <c r="Q65" i="1"/>
  <c r="AZ26" i="1"/>
  <c r="F46" i="1"/>
  <c r="AZ65" i="1"/>
  <c r="F120" i="1"/>
  <c r="BD18" i="1"/>
  <c r="AF26" i="1"/>
  <c r="S35" i="1"/>
  <c r="AO22" i="1"/>
  <c r="AO95" i="1"/>
  <c r="F69" i="1"/>
  <c r="V26" i="1"/>
  <c r="V65" i="1"/>
  <c r="F58" i="1"/>
  <c r="U95" i="1"/>
  <c r="U22" i="1"/>
  <c r="F87" i="1"/>
  <c r="P95" i="1" l="1"/>
  <c r="P22" i="1"/>
  <c r="F68" i="1"/>
  <c r="V95" i="1"/>
  <c r="V22" i="1"/>
  <c r="F88" i="1"/>
  <c r="F49" i="1"/>
  <c r="R65" i="1"/>
  <c r="R26" i="1"/>
  <c r="F76" i="1"/>
  <c r="AZ22" i="1"/>
  <c r="AZ95" i="1"/>
  <c r="GO29" i="1"/>
  <c r="CC35" i="1" s="1"/>
  <c r="CA35" i="1"/>
  <c r="AW65" i="1"/>
  <c r="AW26" i="1"/>
  <c r="F41" i="1"/>
  <c r="F43" i="1"/>
  <c r="AY26" i="1"/>
  <c r="AY65" i="1"/>
  <c r="F50" i="1"/>
  <c r="S26" i="1"/>
  <c r="S65" i="1"/>
  <c r="AX95" i="1"/>
  <c r="AX22" i="1"/>
  <c r="F72" i="1"/>
  <c r="AU95" i="1"/>
  <c r="AU22" i="1"/>
  <c r="F84" i="1"/>
  <c r="H16" i="2" s="1"/>
  <c r="H18" i="2" s="1"/>
  <c r="F117" i="1"/>
  <c r="U18" i="1"/>
  <c r="AO18" i="1"/>
  <c r="F99" i="1"/>
  <c r="F116" i="1"/>
  <c r="T18" i="1"/>
  <c r="W18" i="1"/>
  <c r="F119" i="1"/>
  <c r="F62" i="1"/>
  <c r="Y26" i="1"/>
  <c r="Y65" i="1"/>
  <c r="AV65" i="1"/>
  <c r="F40" i="1"/>
  <c r="AV26" i="1"/>
  <c r="AP18" i="1"/>
  <c r="F104" i="1"/>
  <c r="X26" i="1"/>
  <c r="X65" i="1"/>
  <c r="F61" i="1"/>
  <c r="BA18" i="1"/>
  <c r="F115" i="1"/>
  <c r="O35" i="1"/>
  <c r="AB26" i="1"/>
  <c r="Q95" i="1"/>
  <c r="F77" i="1"/>
  <c r="Q22" i="1"/>
  <c r="AR35" i="1" l="1"/>
  <c r="CA26" i="1"/>
  <c r="Y95" i="1"/>
  <c r="Y22" i="1"/>
  <c r="F92" i="1"/>
  <c r="O26" i="1"/>
  <c r="O65" i="1"/>
  <c r="F37" i="1"/>
  <c r="F91" i="1"/>
  <c r="X95" i="1"/>
  <c r="X22" i="1"/>
  <c r="F118" i="1"/>
  <c r="V18" i="1"/>
  <c r="AY22" i="1"/>
  <c r="AY95" i="1"/>
  <c r="F73" i="1"/>
  <c r="F80" i="1"/>
  <c r="J16" i="2" s="1"/>
  <c r="J18" i="2" s="1"/>
  <c r="S22" i="1"/>
  <c r="S95" i="1"/>
  <c r="AT35" i="1"/>
  <c r="CC26" i="1"/>
  <c r="F79" i="1"/>
  <c r="R22" i="1"/>
  <c r="R95" i="1"/>
  <c r="AW22" i="1"/>
  <c r="AW95" i="1"/>
  <c r="F71" i="1"/>
  <c r="F107" i="1"/>
  <c r="Q18" i="1"/>
  <c r="F106" i="1"/>
  <c r="AZ18" i="1"/>
  <c r="F114" i="1"/>
  <c r="AU18" i="1"/>
  <c r="AX18" i="1"/>
  <c r="F102" i="1"/>
  <c r="AV95" i="1"/>
  <c r="AV22" i="1"/>
  <c r="F70" i="1"/>
  <c r="F98" i="1"/>
  <c r="P18" i="1"/>
  <c r="AT65" i="1" l="1"/>
  <c r="F53" i="1"/>
  <c r="AT26" i="1"/>
  <c r="AY18" i="1"/>
  <c r="F103" i="1"/>
  <c r="F110" i="1"/>
  <c r="S18" i="1"/>
  <c r="O22" i="1"/>
  <c r="O95" i="1"/>
  <c r="F67" i="1"/>
  <c r="F109" i="1"/>
  <c r="R18" i="1"/>
  <c r="AV18" i="1"/>
  <c r="F100" i="1"/>
  <c r="F121" i="1"/>
  <c r="X18" i="1"/>
  <c r="AW18" i="1"/>
  <c r="F101" i="1"/>
  <c r="F122" i="1"/>
  <c r="Y18" i="1"/>
  <c r="F63" i="1"/>
  <c r="AR65" i="1"/>
  <c r="AR26" i="1"/>
  <c r="O18" i="1" l="1"/>
  <c r="F97" i="1"/>
  <c r="AR95" i="1"/>
  <c r="AR22" i="1"/>
  <c r="F93" i="1"/>
  <c r="AT95" i="1"/>
  <c r="F83" i="1"/>
  <c r="F16" i="2" s="1"/>
  <c r="AT22" i="1"/>
  <c r="F113" i="1" l="1"/>
  <c r="AT18" i="1"/>
  <c r="F18" i="2"/>
  <c r="I16" i="2"/>
  <c r="I18" i="2" s="1"/>
  <c r="AR18" i="1"/>
  <c r="F123" i="1"/>
</calcChain>
</file>

<file path=xl/sharedStrings.xml><?xml version="1.0" encoding="utf-8"?>
<sst xmlns="http://schemas.openxmlformats.org/spreadsheetml/2006/main" count="1042" uniqueCount="170">
  <si>
    <t>Smeta.RU  (495) 974-1589</t>
  </si>
  <si>
    <t>_PS_</t>
  </si>
  <si>
    <t>Smeta.RU</t>
  </si>
  <si>
    <t/>
  </si>
  <si>
    <t>08-01-13</t>
  </si>
  <si>
    <t>08-01-13 Демонтаж КЛ-0,4 кВ в КТПН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</si>
  <si>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</si>
  <si>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</si>
  <si>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</si>
  <si>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</si>
  <si>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</si>
  <si>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</si>
  <si>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</si>
  <si>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</si>
  <si>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</si>
  <si>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</si>
  <si>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</si>
  <si>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</si>
  <si>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</si>
  <si>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</si>
  <si>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</si>
  <si>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4.8-76-5</t>
  </si>
  <si>
    <t>Отсоединение к зажимам жил проводов или кабелей сечением до 70 мм2</t>
  </si>
  <si>
    <t>100 шт.</t>
  </si>
  <si>
    <t>ТСН-2001.4 Доп. 67, Сб. 8, т. 76, поз. 5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</si>
  <si>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</si>
  <si>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</si>
  <si>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</si>
  <si>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Монтаж оборудования</t>
  </si>
  <si>
    <t>ТСН-2001.4-8. 8-73...8-80</t>
  </si>
  <si>
    <t>ТСН-2001.4-8-3</t>
  </si>
  <si>
    <t>Поправка: Гл.4.Прил.2.2.п.2.2.29_04.00.01.35.003</t>
  </si>
  <si>
    <t>2</t>
  </si>
  <si>
    <t>4.8-76-6</t>
  </si>
  <si>
    <t>Отсоединение к зажимам жил проводов или кабелей сечением до 150 мм2</t>
  </si>
  <si>
    <t>ТСН-2001.4 Доп. 67, Сб. 8, т. 76, поз. 6</t>
  </si>
  <si>
    <t>3</t>
  </si>
  <si>
    <t>4.8-76-7</t>
  </si>
  <si>
    <t>Отсоединение к зажимам жил проводов или кабелей сечением до 240 мм2</t>
  </si>
  <si>
    <t>ТСН-2001.4 Доп. 67, Сб. 8, т. 76, поз. 7</t>
  </si>
  <si>
    <t>4</t>
  </si>
  <si>
    <t>4.8-77-2</t>
  </si>
  <si>
    <t>Демонтаж кабеля напряжением до 35 кВ по дну канала без креплений при массе 1 м до 2 кг (АПвБШп(г)-1 4х70)</t>
  </si>
  <si>
    <t>100 М КАБЕЛЯ</t>
  </si>
  <si>
    <t>ТСН-2001.4 Доп. 69, Сб. 8, т. 77, поз. 2</t>
  </si>
  <si>
    <t>5</t>
  </si>
  <si>
    <t>4.8-77-3</t>
  </si>
  <si>
    <t>Демонтаж кабеля напряжением до 35 кВ по дну канала без креплений при массе 1 м до 3 кг (АПвБШп(г)-1 4х120)</t>
  </si>
  <si>
    <t>ТСН-2001.4 Доп. 69, Сб. 8, т. 77, поз. 3</t>
  </si>
  <si>
    <t>6</t>
  </si>
  <si>
    <t>4.8-77-4</t>
  </si>
  <si>
    <t>Демонтаж кабеля напряжением до 35 кВ по дну канала без креплений при массе 1 м до 6 кг (АПвБШп(г)-1 4х240)</t>
  </si>
  <si>
    <t>ТСН-2001.4 Доп. 69, Сб. 8, т. 77, поз. 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</si>
  <si>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</si>
  <si>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</si>
  <si>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</si>
  <si>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</si>
  <si>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</si>
  <si>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</si>
  <si>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</si>
  <si>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</si>
  <si>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</si>
  <si>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</si>
  <si>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</si>
  <si>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</si>
  <si>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</si>
  <si>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</si>
  <si>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</si>
  <si>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</si>
  <si>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</si>
  <si>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</si>
  <si>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</si>
  <si>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</si>
  <si>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</si>
  <si>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</si>
  <si>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</si>
  <si>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</si>
  <si>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</si>
  <si>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</si>
  <si>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</si>
  <si>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</si>
  <si>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</si>
  <si>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</si>
  <si>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</si>
  <si>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</si>
  <si>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</si>
  <si>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</si>
  <si>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</si>
  <si>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</si>
  <si>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</si>
  <si>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</si>
  <si>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</si>
  <si>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</si>
  <si>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</si>
  <si>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</si>
  <si>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</si>
  <si>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</si>
  <si>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</si>
  <si>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</si>
  <si>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</si>
  <si>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</si>
  <si>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</si>
  <si>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</si>
  <si>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</si>
  <si>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</si>
  <si>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</si>
  <si>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</si>
  <si>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</si>
  <si>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</si>
  <si>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</si>
  <si>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</si>
  <si>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</si>
  <si>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</si>
  <si>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</si>
  <si>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</si>
  <si>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</si>
  <si>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</si>
  <si>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</si>
  <si>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</si>
  <si>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</si>
  <si>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</si>
  <si>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</si>
  <si>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</si>
  <si>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</si>
  <si>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</si>
  <si>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</si>
  <si>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</si>
  <si>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</si>
  <si>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</si>
  <si>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</si>
  <si>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</si>
  <si>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</si>
  <si>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</si>
  <si>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</si>
  <si>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</si>
  <si>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</si>
  <si>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</si>
  <si>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</si>
  <si>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</si>
  <si>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</si>
  <si>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</si>
  <si>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</si>
  <si>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</si>
  <si>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</si>
  <si>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</si>
  <si>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</si>
  <si>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4.8-76-5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</si>
  <si>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</si>
  <si>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</si>
  <si>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</si>
  <si>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</si>
  <si>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</si>
  <si>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</si>
  <si>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</si>
  <si>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4.8-76-6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</si>
  <si>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4.8-76-7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</si>
  <si>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</si>
  <si>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ЭМ</t>
  </si>
  <si>
    <t>в т.ч. ЗПМ</t>
  </si>
  <si>
    <t>НР и СП от ЗПМ</t>
  </si>
  <si>
    <r>
      <t>4.8-77-3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</si>
  <si>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4.8-77-4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</si>
  <si>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</si>
  <si>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</si>
  <si>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</si>
  <si>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</si>
  <si>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</si>
  <si>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</si>
  <si>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КЛ-0,4 кВ в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</si>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</sst>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85BCCD98-857E-4E6D-8E34-53D234D584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43A5-2EB4-42AC-BBAC-68CD7E42FE60}">
  <sheetPr>
    <pageSetUpPr fitToPage="1"/>
  </sheetPr>
  <dimension ref="A1:AP106"/>
  <sheetViews>
    <sheetView tabSelected="1" view="pageBreakPreview" zoomScaleNormal="100" zoomScaleSheetLayoutView="100" workbookViewId="0">
      <selection activeCell="A96" sqref="A96:XFD97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51.7109375" style="9" customWidth="1"/>
    <col min="4" max="4" width="11.7109375" style="9" customWidth="1"/>
    <col min="5" max="5" width="8.140625" style="9" bestFit="1" customWidth="1"/>
    <col min="6" max="6" width="8.85546875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143</v>
      </c>
      <c r="K2" s="29"/>
    </row>
    <row r="3" spans="1:11" ht="31.5" customHeight="1" x14ac:dyDescent="0.25">
      <c r="A3" s="12" t="s">
        <v>169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08-01-13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168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120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121</v>
      </c>
      <c r="J13" s="19" t="s">
        <v>122</v>
      </c>
      <c r="K13" s="11"/>
    </row>
    <row r="14" spans="1:11" ht="15" x14ac:dyDescent="0.25">
      <c r="A14" s="11"/>
      <c r="B14" s="11"/>
      <c r="C14" s="11"/>
      <c r="D14" s="11"/>
      <c r="E14" s="20" t="s">
        <v>123</v>
      </c>
      <c r="F14" s="20"/>
      <c r="G14" s="20"/>
      <c r="H14" s="20"/>
      <c r="I14" s="21">
        <f>I15+I16+I17+I18</f>
        <v>0.19</v>
      </c>
      <c r="J14" s="21">
        <f>J15+J16+J17+J18</f>
        <v>7.13</v>
      </c>
      <c r="K14" s="22" t="s">
        <v>164</v>
      </c>
    </row>
    <row r="15" spans="1:11" ht="14.25" x14ac:dyDescent="0.2">
      <c r="A15" s="11"/>
      <c r="B15" s="11"/>
      <c r="C15" s="11"/>
      <c r="D15" s="11"/>
      <c r="E15" s="23" t="s">
        <v>124</v>
      </c>
      <c r="F15" s="23"/>
      <c r="G15" s="23"/>
      <c r="H15" s="23"/>
      <c r="I15" s="24">
        <f>ROUND(SUM(X1:X99)/1000, 2)</f>
        <v>0</v>
      </c>
      <c r="J15" s="24">
        <f>ROUND((Source!F112)/1000, 2)</f>
        <v>0</v>
      </c>
      <c r="K15" s="11" t="s">
        <v>164</v>
      </c>
    </row>
    <row r="16" spans="1:11" ht="14.25" x14ac:dyDescent="0.2">
      <c r="A16" s="11"/>
      <c r="B16" s="11"/>
      <c r="C16" s="11"/>
      <c r="D16" s="11"/>
      <c r="E16" s="23" t="s">
        <v>125</v>
      </c>
      <c r="F16" s="23"/>
      <c r="G16" s="23"/>
      <c r="H16" s="23"/>
      <c r="I16" s="24">
        <f>ROUND(SUM(Y1:Y99)/1000, 2)</f>
        <v>0.19</v>
      </c>
      <c r="J16" s="24">
        <f>ROUND((Source!F113)/1000, 2)</f>
        <v>7.13</v>
      </c>
      <c r="K16" s="11" t="s">
        <v>164</v>
      </c>
    </row>
    <row r="17" spans="1:42" ht="14.25" x14ac:dyDescent="0.2">
      <c r="A17" s="11"/>
      <c r="B17" s="11"/>
      <c r="C17" s="11"/>
      <c r="D17" s="11"/>
      <c r="E17" s="23" t="s">
        <v>126</v>
      </c>
      <c r="F17" s="23"/>
      <c r="G17" s="23"/>
      <c r="H17" s="23"/>
      <c r="I17" s="24">
        <f>ROUND(SUM(Z1:Z99)/1000, 2)</f>
        <v>0</v>
      </c>
      <c r="J17" s="24">
        <f>ROUND((Source!F104)/1000, 2)</f>
        <v>0</v>
      </c>
      <c r="K17" s="11" t="s">
        <v>164</v>
      </c>
    </row>
    <row r="18" spans="1:42" ht="14.25" x14ac:dyDescent="0.2">
      <c r="A18" s="11"/>
      <c r="B18" s="11"/>
      <c r="C18" s="11"/>
      <c r="D18" s="11"/>
      <c r="E18" s="23" t="s">
        <v>127</v>
      </c>
      <c r="F18" s="23"/>
      <c r="G18" s="23"/>
      <c r="H18" s="23"/>
      <c r="I18" s="24">
        <f>ROUND(SUM(AA1:AA99)/1000, 2)</f>
        <v>0</v>
      </c>
      <c r="J18" s="24">
        <f>ROUND((Source!F114+Source!F115)/1000, 2)</f>
        <v>0</v>
      </c>
      <c r="K18" s="11" t="s">
        <v>164</v>
      </c>
    </row>
    <row r="19" spans="1:42" ht="14.25" x14ac:dyDescent="0.2">
      <c r="A19" s="11"/>
      <c r="B19" s="11"/>
      <c r="C19" s="11"/>
      <c r="D19" s="11"/>
      <c r="E19" s="23" t="s">
        <v>128</v>
      </c>
      <c r="F19" s="23"/>
      <c r="G19" s="23"/>
      <c r="H19" s="23"/>
      <c r="I19" s="24">
        <f>ROUND(SUM(W1:W99)/1000, 2)</f>
        <v>0.06</v>
      </c>
      <c r="J19" s="24">
        <f>(Source!F110+ Source!F109)/1000</f>
        <v>2.97288</v>
      </c>
      <c r="K19" s="11" t="s">
        <v>164</v>
      </c>
    </row>
    <row r="20" spans="1:42" ht="14.25" x14ac:dyDescent="0.2">
      <c r="A20" s="11"/>
      <c r="B20" s="11"/>
      <c r="C20" s="11"/>
      <c r="D20" s="11"/>
      <c r="E20" s="23" t="s">
        <v>129</v>
      </c>
      <c r="F20" s="23"/>
      <c r="G20" s="23"/>
      <c r="H20" s="23"/>
      <c r="I20" s="24">
        <f>SUM(AB1:AB99)</f>
        <v>4.9945202999999996</v>
      </c>
      <c r="J20" s="24"/>
      <c r="K20" s="11" t="s">
        <v>130</v>
      </c>
    </row>
    <row r="21" spans="1:42" ht="14.25" hidden="1" x14ac:dyDescent="0.2">
      <c r="A21" s="11"/>
      <c r="B21" s="11"/>
      <c r="C21" s="11"/>
      <c r="D21" s="11"/>
      <c r="E21" s="23" t="s">
        <v>131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92</v>
      </c>
      <c r="F22" s="25"/>
      <c r="G22" s="25"/>
      <c r="H22" s="25"/>
      <c r="I22" s="24">
        <f>ROUND(SUM(AE1:AE99)/1000, 2)</f>
        <v>0</v>
      </c>
      <c r="J22" s="24">
        <f>SUM(AF1:AF99)/1000</f>
        <v>0</v>
      </c>
      <c r="K22" s="11" t="s">
        <v>164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144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145</v>
      </c>
    </row>
    <row r="26" spans="1:42" ht="99.75" x14ac:dyDescent="0.2">
      <c r="A26" s="27" t="s">
        <v>132</v>
      </c>
      <c r="B26" s="27" t="s">
        <v>133</v>
      </c>
      <c r="C26" s="27" t="s">
        <v>134</v>
      </c>
      <c r="D26" s="27" t="s">
        <v>135</v>
      </c>
      <c r="E26" s="27" t="s">
        <v>136</v>
      </c>
      <c r="F26" s="27" t="s">
        <v>137</v>
      </c>
      <c r="G26" s="28" t="s">
        <v>138</v>
      </c>
      <c r="H26" s="28" t="s">
        <v>139</v>
      </c>
      <c r="I26" s="27" t="s">
        <v>140</v>
      </c>
      <c r="J26" s="27" t="s">
        <v>141</v>
      </c>
      <c r="K26" s="27" t="s">
        <v>142</v>
      </c>
    </row>
    <row r="27" spans="1:42" x14ac:dyDescent="0.2">
      <c r="A27" s="52">
        <v>1</v>
      </c>
      <c r="B27" s="52">
        <v>2</v>
      </c>
      <c r="C27" s="52">
        <v>3</v>
      </c>
      <c r="D27" s="52">
        <v>4</v>
      </c>
      <c r="E27" s="52">
        <v>5</v>
      </c>
      <c r="F27" s="52">
        <v>6</v>
      </c>
      <c r="G27" s="52">
        <v>7</v>
      </c>
      <c r="H27" s="52">
        <v>8</v>
      </c>
      <c r="I27" s="52">
        <v>9</v>
      </c>
      <c r="J27" s="52">
        <v>10</v>
      </c>
      <c r="K27" s="52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Демонтажные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65.25" x14ac:dyDescent="0.2">
      <c r="A32" s="32">
        <v>1</v>
      </c>
      <c r="B32" s="32" t="s">
        <v>146</v>
      </c>
      <c r="C32" s="32" t="s">
        <v>22</v>
      </c>
      <c r="D32" s="34" t="str">
        <f>Source!H28</f>
        <v>100 шт.</v>
      </c>
      <c r="E32" s="33">
        <f>Source!I28</f>
        <v>0.04</v>
      </c>
      <c r="F32" s="36"/>
      <c r="G32" s="35"/>
      <c r="H32" s="33"/>
      <c r="I32" s="36"/>
      <c r="J32" s="33"/>
      <c r="K32" s="36"/>
      <c r="Q32" s="9">
        <f>ROUND((Source!DN28/100)*ROUND((ROUND((Source!AF28*Source!AV28*Source!I28),2)),2), 2)</f>
        <v>3.34</v>
      </c>
      <c r="R32" s="9">
        <f>Source!X28</f>
        <v>127.95</v>
      </c>
      <c r="S32" s="9">
        <f>ROUND((Source!DO28/100)*ROUND((ROUND((Source!AF28*Source!AV28*Source!I28),2)),2), 2)</f>
        <v>2.09</v>
      </c>
      <c r="T32" s="9">
        <f>Source!Y28</f>
        <v>59.8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0</v>
      </c>
    </row>
    <row r="33" spans="1:35" x14ac:dyDescent="0.2">
      <c r="C33" s="37" t="str">
        <f>"Объем: "&amp;Source!I28&amp;"=(4)/"&amp;"100"</f>
        <v>Объем: 0,04=(4)/100</v>
      </c>
    </row>
    <row r="34" spans="1:35" ht="14.25" x14ac:dyDescent="0.2">
      <c r="A34" s="32"/>
      <c r="B34" s="32"/>
      <c r="C34" s="32" t="s">
        <v>147</v>
      </c>
      <c r="D34" s="34"/>
      <c r="E34" s="33"/>
      <c r="F34" s="36">
        <f>Source!AO28</f>
        <v>232.85</v>
      </c>
      <c r="G34" s="35" t="str">
        <f>Source!DG28</f>
        <v>*0,3</v>
      </c>
      <c r="H34" s="33">
        <f>Source!AV28</f>
        <v>1.0669999999999999</v>
      </c>
      <c r="I34" s="36">
        <f>ROUND((ROUND((Source!AF28*Source!AV28*Source!I28),2)),2)</f>
        <v>2.98</v>
      </c>
      <c r="J34" s="33">
        <f>IF(Source!BA28&lt;&gt; 0, Source!BA28, 1)</f>
        <v>46.67</v>
      </c>
      <c r="K34" s="36">
        <f>Source!S28</f>
        <v>139.08000000000001</v>
      </c>
      <c r="W34" s="9">
        <f>I34</f>
        <v>2.98</v>
      </c>
    </row>
    <row r="35" spans="1:35" ht="14.25" x14ac:dyDescent="0.2">
      <c r="A35" s="32"/>
      <c r="B35" s="32"/>
      <c r="C35" s="32" t="s">
        <v>148</v>
      </c>
      <c r="D35" s="34" t="s">
        <v>149</v>
      </c>
      <c r="E35" s="33">
        <f>Source!DN28</f>
        <v>112</v>
      </c>
      <c r="F35" s="36"/>
      <c r="G35" s="35"/>
      <c r="H35" s="33"/>
      <c r="I35" s="36">
        <f>SUM(Q32:Q34)</f>
        <v>3.34</v>
      </c>
      <c r="J35" s="33">
        <f>Source!BZ28</f>
        <v>92</v>
      </c>
      <c r="K35" s="36">
        <f>SUM(R32:R34)</f>
        <v>127.95</v>
      </c>
    </row>
    <row r="36" spans="1:35" ht="14.25" x14ac:dyDescent="0.2">
      <c r="A36" s="32"/>
      <c r="B36" s="32"/>
      <c r="C36" s="32" t="s">
        <v>150</v>
      </c>
      <c r="D36" s="34" t="s">
        <v>149</v>
      </c>
      <c r="E36" s="33">
        <f>Source!DO28</f>
        <v>70</v>
      </c>
      <c r="F36" s="36"/>
      <c r="G36" s="35"/>
      <c r="H36" s="33"/>
      <c r="I36" s="36">
        <f>SUM(S32:S35)</f>
        <v>2.09</v>
      </c>
      <c r="J36" s="33">
        <f>Source!CA28</f>
        <v>43</v>
      </c>
      <c r="K36" s="36">
        <f>SUM(T32:T35)</f>
        <v>59.8</v>
      </c>
    </row>
    <row r="37" spans="1:35" ht="14.25" x14ac:dyDescent="0.2">
      <c r="A37" s="38"/>
      <c r="B37" s="38"/>
      <c r="C37" s="38" t="s">
        <v>151</v>
      </c>
      <c r="D37" s="39" t="s">
        <v>152</v>
      </c>
      <c r="E37" s="40">
        <f>Source!AQ28</f>
        <v>18.899999999999999</v>
      </c>
      <c r="F37" s="41"/>
      <c r="G37" s="42" t="str">
        <f>Source!DI28</f>
        <v>*0,3</v>
      </c>
      <c r="H37" s="40">
        <f>Source!AV28</f>
        <v>1.0669999999999999</v>
      </c>
      <c r="I37" s="41">
        <f>Source!U28</f>
        <v>0.24199559999999995</v>
      </c>
      <c r="J37" s="40"/>
      <c r="K37" s="41"/>
      <c r="AB37" s="51">
        <f>I37</f>
        <v>0.24199559999999995</v>
      </c>
    </row>
    <row r="38" spans="1:35" ht="15" x14ac:dyDescent="0.25">
      <c r="C38" s="22" t="s">
        <v>153</v>
      </c>
      <c r="H38" s="43">
        <f>I34+I35+I36+0</f>
        <v>8.41</v>
      </c>
      <c r="I38" s="43"/>
      <c r="J38" s="43">
        <f>K34+K35+K36+0</f>
        <v>326.83000000000004</v>
      </c>
      <c r="K38" s="43"/>
      <c r="O38" s="51">
        <f>I34+I35+I36+0</f>
        <v>8.41</v>
      </c>
      <c r="P38" s="51">
        <f>K34+K35+K36+0</f>
        <v>326.83000000000004</v>
      </c>
      <c r="X38" s="9">
        <f>IF(Source!BI28&lt;=1,I34+I35+I36-0, 0)</f>
        <v>0</v>
      </c>
      <c r="Y38" s="9">
        <f>IF(Source!BI28=2,I34+I35+I36-0, 0)</f>
        <v>8.41</v>
      </c>
      <c r="Z38" s="9">
        <f>IF(Source!BI28=3,I34+I35+I36-0, 0)</f>
        <v>0</v>
      </c>
      <c r="AA38" s="9">
        <f>IF(Source!BI28=4,I34+I35+I36,0)</f>
        <v>0</v>
      </c>
    </row>
    <row r="40" spans="1:35" ht="65.25" x14ac:dyDescent="0.2">
      <c r="A40" s="32">
        <v>2</v>
      </c>
      <c r="B40" s="32" t="s">
        <v>154</v>
      </c>
      <c r="C40" s="32" t="s">
        <v>34</v>
      </c>
      <c r="D40" s="34" t="str">
        <f>Source!H29</f>
        <v>100 шт.</v>
      </c>
      <c r="E40" s="33">
        <f>Source!I29</f>
        <v>0.16</v>
      </c>
      <c r="F40" s="36"/>
      <c r="G40" s="35"/>
      <c r="H40" s="33"/>
      <c r="I40" s="36"/>
      <c r="J40" s="33"/>
      <c r="K40" s="36"/>
      <c r="Q40" s="9">
        <f>ROUND((Source!DN29/100)*ROUND((ROUND((Source!AF29*Source!AV29*Source!I29),2)),2), 2)</f>
        <v>20.07</v>
      </c>
      <c r="R40" s="9">
        <f>Source!X29</f>
        <v>769.42</v>
      </c>
      <c r="S40" s="9">
        <f>ROUND((Source!DO29/100)*ROUND((ROUND((Source!AF29*Source!AV29*Source!I29),2)),2), 2)</f>
        <v>12.54</v>
      </c>
      <c r="T40" s="9">
        <f>Source!Y29</f>
        <v>359.62</v>
      </c>
      <c r="U40" s="9">
        <f>ROUND((175/100)*ROUND((ROUND((Source!AE29*Source!AV29*Source!I29),2)),2), 2)</f>
        <v>0</v>
      </c>
      <c r="V40" s="9">
        <f>ROUND((160/100)*ROUND(ROUND((ROUND((Source!AE29*Source!AV29*Source!I29),2)*Source!BS29),2), 2), 2)</f>
        <v>0</v>
      </c>
      <c r="AI40" s="9">
        <v>0</v>
      </c>
    </row>
    <row r="41" spans="1:35" x14ac:dyDescent="0.2">
      <c r="C41" s="37" t="str">
        <f>"Объем: "&amp;Source!I29&amp;"=(4*"&amp;"4)/"&amp;"100"</f>
        <v>Объем: 0,16=(4*4)/100</v>
      </c>
    </row>
    <row r="42" spans="1:35" ht="14.25" x14ac:dyDescent="0.2">
      <c r="A42" s="32"/>
      <c r="B42" s="32"/>
      <c r="C42" s="32" t="s">
        <v>147</v>
      </c>
      <c r="D42" s="34"/>
      <c r="E42" s="33"/>
      <c r="F42" s="36">
        <f>Source!AO29</f>
        <v>349.89</v>
      </c>
      <c r="G42" s="35" t="str">
        <f>Source!DG29</f>
        <v>*0,3</v>
      </c>
      <c r="H42" s="33">
        <f>Source!AV29</f>
        <v>1.0669999999999999</v>
      </c>
      <c r="I42" s="36">
        <f>ROUND((ROUND((Source!AF29*Source!AV29*Source!I29),2)),2)</f>
        <v>17.920000000000002</v>
      </c>
      <c r="J42" s="33">
        <f>IF(Source!BA29&lt;&gt; 0, Source!BA29, 1)</f>
        <v>46.67</v>
      </c>
      <c r="K42" s="36">
        <f>Source!S29</f>
        <v>836.33</v>
      </c>
      <c r="W42" s="9">
        <f>I42</f>
        <v>17.920000000000002</v>
      </c>
    </row>
    <row r="43" spans="1:35" ht="14.25" x14ac:dyDescent="0.2">
      <c r="A43" s="32"/>
      <c r="B43" s="32"/>
      <c r="C43" s="32" t="s">
        <v>148</v>
      </c>
      <c r="D43" s="34" t="s">
        <v>149</v>
      </c>
      <c r="E43" s="33">
        <f>Source!DN29</f>
        <v>112</v>
      </c>
      <c r="F43" s="36"/>
      <c r="G43" s="35"/>
      <c r="H43" s="33"/>
      <c r="I43" s="36">
        <f>SUM(Q40:Q42)</f>
        <v>20.07</v>
      </c>
      <c r="J43" s="33">
        <f>Source!BZ29</f>
        <v>92</v>
      </c>
      <c r="K43" s="36">
        <f>SUM(R40:R42)</f>
        <v>769.42</v>
      </c>
    </row>
    <row r="44" spans="1:35" ht="14.25" x14ac:dyDescent="0.2">
      <c r="A44" s="32"/>
      <c r="B44" s="32"/>
      <c r="C44" s="32" t="s">
        <v>150</v>
      </c>
      <c r="D44" s="34" t="s">
        <v>149</v>
      </c>
      <c r="E44" s="33">
        <f>Source!DO29</f>
        <v>70</v>
      </c>
      <c r="F44" s="36"/>
      <c r="G44" s="35"/>
      <c r="H44" s="33"/>
      <c r="I44" s="36">
        <f>SUM(S40:S43)</f>
        <v>12.54</v>
      </c>
      <c r="J44" s="33">
        <f>Source!CA29</f>
        <v>43</v>
      </c>
      <c r="K44" s="36">
        <f>SUM(T40:T43)</f>
        <v>359.62</v>
      </c>
    </row>
    <row r="45" spans="1:35" ht="14.25" x14ac:dyDescent="0.2">
      <c r="A45" s="38"/>
      <c r="B45" s="38"/>
      <c r="C45" s="38" t="s">
        <v>151</v>
      </c>
      <c r="D45" s="39" t="s">
        <v>152</v>
      </c>
      <c r="E45" s="40">
        <f>Source!AQ29</f>
        <v>28.4</v>
      </c>
      <c r="F45" s="41"/>
      <c r="G45" s="42" t="str">
        <f>Source!DI29</f>
        <v>*0,3</v>
      </c>
      <c r="H45" s="40">
        <f>Source!AV29</f>
        <v>1.0669999999999999</v>
      </c>
      <c r="I45" s="41">
        <f>Source!U29</f>
        <v>1.4545343999999998</v>
      </c>
      <c r="J45" s="40"/>
      <c r="K45" s="41"/>
      <c r="AB45" s="51">
        <f>I45</f>
        <v>1.4545343999999998</v>
      </c>
    </row>
    <row r="46" spans="1:35" ht="15" x14ac:dyDescent="0.25">
      <c r="C46" s="22" t="s">
        <v>153</v>
      </c>
      <c r="H46" s="43">
        <f>I42+I43+I44+0</f>
        <v>50.53</v>
      </c>
      <c r="I46" s="43"/>
      <c r="J46" s="43">
        <f>K42+K43+K44+0</f>
        <v>1965.37</v>
      </c>
      <c r="K46" s="43"/>
      <c r="O46" s="51">
        <f>I42+I43+I44+0</f>
        <v>50.53</v>
      </c>
      <c r="P46" s="51">
        <f>K42+K43+K44+0</f>
        <v>1965.37</v>
      </c>
      <c r="X46" s="9">
        <f>IF(Source!BI29&lt;=1,I42+I43+I44-0, 0)</f>
        <v>0</v>
      </c>
      <c r="Y46" s="9">
        <f>IF(Source!BI29=2,I42+I43+I44-0, 0)</f>
        <v>50.53</v>
      </c>
      <c r="Z46" s="9">
        <f>IF(Source!BI29=3,I42+I43+I44-0, 0)</f>
        <v>0</v>
      </c>
      <c r="AA46" s="9">
        <f>IF(Source!BI29=4,I42+I43+I44,0)</f>
        <v>0</v>
      </c>
    </row>
    <row r="48" spans="1:35" ht="65.25" x14ac:dyDescent="0.2">
      <c r="A48" s="32">
        <v>3</v>
      </c>
      <c r="B48" s="32" t="s">
        <v>155</v>
      </c>
      <c r="C48" s="32" t="s">
        <v>38</v>
      </c>
      <c r="D48" s="34" t="str">
        <f>Source!H30</f>
        <v>100 шт.</v>
      </c>
      <c r="E48" s="33">
        <f>Source!I30</f>
        <v>0.16</v>
      </c>
      <c r="F48" s="36"/>
      <c r="G48" s="35"/>
      <c r="H48" s="33"/>
      <c r="I48" s="36"/>
      <c r="J48" s="33"/>
      <c r="K48" s="36"/>
      <c r="Q48" s="9">
        <f>ROUND((Source!DN30/100)*ROUND((ROUND((Source!AF30*Source!AV30*Source!I30),2)),2), 2)</f>
        <v>27.14</v>
      </c>
      <c r="R48" s="9">
        <f>Source!X30</f>
        <v>1040.3499999999999</v>
      </c>
      <c r="S48" s="9">
        <f>ROUND((Source!DO30/100)*ROUND((ROUND((Source!AF30*Source!AV30*Source!I30),2)),2), 2)</f>
        <v>16.96</v>
      </c>
      <c r="T48" s="9">
        <f>Source!Y30</f>
        <v>486.25</v>
      </c>
      <c r="U48" s="9">
        <f>ROUND((175/100)*ROUND((ROUND((Source!AE30*Source!AV30*Source!I30),2)),2), 2)</f>
        <v>0</v>
      </c>
      <c r="V48" s="9">
        <f>ROUND((160/100)*ROUND(ROUND((ROUND((Source!AE30*Source!AV30*Source!I30),2)*Source!BS30),2), 2), 2)</f>
        <v>0</v>
      </c>
      <c r="AI48" s="9">
        <v>0</v>
      </c>
    </row>
    <row r="49" spans="1:35" x14ac:dyDescent="0.2">
      <c r="C49" s="37" t="str">
        <f>"Объем: "&amp;Source!I30&amp;"=(4*"&amp;"4)/"&amp;"100"</f>
        <v>Объем: 0,16=(4*4)/100</v>
      </c>
    </row>
    <row r="50" spans="1:35" ht="14.25" x14ac:dyDescent="0.2">
      <c r="A50" s="32"/>
      <c r="B50" s="32"/>
      <c r="C50" s="32" t="s">
        <v>147</v>
      </c>
      <c r="D50" s="34"/>
      <c r="E50" s="33"/>
      <c r="F50" s="36">
        <f>Source!AO30</f>
        <v>473.09</v>
      </c>
      <c r="G50" s="35" t="str">
        <f>Source!DG30</f>
        <v>*0,3</v>
      </c>
      <c r="H50" s="33">
        <f>Source!AV30</f>
        <v>1.0669999999999999</v>
      </c>
      <c r="I50" s="36">
        <f>ROUND((ROUND((Source!AF30*Source!AV30*Source!I30),2)),2)</f>
        <v>24.23</v>
      </c>
      <c r="J50" s="33">
        <f>IF(Source!BA30&lt;&gt; 0, Source!BA30, 1)</f>
        <v>46.67</v>
      </c>
      <c r="K50" s="36">
        <f>Source!S30</f>
        <v>1130.81</v>
      </c>
      <c r="W50" s="9">
        <f>I50</f>
        <v>24.23</v>
      </c>
    </row>
    <row r="51" spans="1:35" ht="14.25" x14ac:dyDescent="0.2">
      <c r="A51" s="32"/>
      <c r="B51" s="32"/>
      <c r="C51" s="32" t="s">
        <v>148</v>
      </c>
      <c r="D51" s="34" t="s">
        <v>149</v>
      </c>
      <c r="E51" s="33">
        <f>Source!DN30</f>
        <v>112</v>
      </c>
      <c r="F51" s="36"/>
      <c r="G51" s="35"/>
      <c r="H51" s="33"/>
      <c r="I51" s="36">
        <f>SUM(Q48:Q50)</f>
        <v>27.14</v>
      </c>
      <c r="J51" s="33">
        <f>Source!BZ30</f>
        <v>92</v>
      </c>
      <c r="K51" s="36">
        <f>SUM(R48:R50)</f>
        <v>1040.3499999999999</v>
      </c>
    </row>
    <row r="52" spans="1:35" ht="14.25" x14ac:dyDescent="0.2">
      <c r="A52" s="32"/>
      <c r="B52" s="32"/>
      <c r="C52" s="32" t="s">
        <v>150</v>
      </c>
      <c r="D52" s="34" t="s">
        <v>149</v>
      </c>
      <c r="E52" s="33">
        <f>Source!DO30</f>
        <v>70</v>
      </c>
      <c r="F52" s="36"/>
      <c r="G52" s="35"/>
      <c r="H52" s="33"/>
      <c r="I52" s="36">
        <f>SUM(S48:S51)</f>
        <v>16.96</v>
      </c>
      <c r="J52" s="33">
        <f>Source!CA30</f>
        <v>43</v>
      </c>
      <c r="K52" s="36">
        <f>SUM(T48:T51)</f>
        <v>486.25</v>
      </c>
    </row>
    <row r="53" spans="1:35" ht="14.25" x14ac:dyDescent="0.2">
      <c r="A53" s="38"/>
      <c r="B53" s="38"/>
      <c r="C53" s="38" t="s">
        <v>151</v>
      </c>
      <c r="D53" s="39" t="s">
        <v>152</v>
      </c>
      <c r="E53" s="40">
        <f>Source!AQ30</f>
        <v>38.4</v>
      </c>
      <c r="F53" s="41"/>
      <c r="G53" s="42" t="str">
        <f>Source!DI30</f>
        <v>*0,3</v>
      </c>
      <c r="H53" s="40">
        <f>Source!AV30</f>
        <v>1.0669999999999999</v>
      </c>
      <c r="I53" s="41">
        <f>Source!U30</f>
        <v>1.9666944</v>
      </c>
      <c r="J53" s="40"/>
      <c r="K53" s="41"/>
      <c r="AB53" s="51">
        <f>I53</f>
        <v>1.9666944</v>
      </c>
    </row>
    <row r="54" spans="1:35" ht="15" x14ac:dyDescent="0.25">
      <c r="C54" s="22" t="s">
        <v>153</v>
      </c>
      <c r="H54" s="43">
        <f>I50+I51+I52+0</f>
        <v>68.330000000000013</v>
      </c>
      <c r="I54" s="43"/>
      <c r="J54" s="43">
        <f>K50+K51+K52+0</f>
        <v>2657.41</v>
      </c>
      <c r="K54" s="43"/>
      <c r="O54" s="51">
        <f>I50+I51+I52+0</f>
        <v>68.330000000000013</v>
      </c>
      <c r="P54" s="51">
        <f>K50+K51+K52+0</f>
        <v>2657.41</v>
      </c>
      <c r="X54" s="9">
        <f>IF(Source!BI30&lt;=1,I50+I51+I52-0, 0)</f>
        <v>0</v>
      </c>
      <c r="Y54" s="9">
        <f>IF(Source!BI30=2,I50+I51+I52-0, 0)</f>
        <v>68.330000000000013</v>
      </c>
      <c r="Z54" s="9">
        <f>IF(Source!BI30=3,I50+I51+I52-0, 0)</f>
        <v>0</v>
      </c>
      <c r="AA54" s="9">
        <f>IF(Source!BI30=4,I50+I51+I52,0)</f>
        <v>0</v>
      </c>
    </row>
    <row r="56" spans="1:35" ht="65.25" x14ac:dyDescent="0.2">
      <c r="A56" s="32">
        <v>4</v>
      </c>
      <c r="B56" s="32" t="s">
        <v>156</v>
      </c>
      <c r="C56" s="32" t="s">
        <v>42</v>
      </c>
      <c r="D56" s="34" t="str">
        <f>Source!H31</f>
        <v>100 М КАБЕЛЯ</v>
      </c>
      <c r="E56" s="33">
        <f>Source!I31</f>
        <v>0.05</v>
      </c>
      <c r="F56" s="36"/>
      <c r="G56" s="35"/>
      <c r="H56" s="33"/>
      <c r="I56" s="36"/>
      <c r="J56" s="33"/>
      <c r="K56" s="36"/>
      <c r="Q56" s="9">
        <f>ROUND((Source!DN31/100)*ROUND((ROUND((Source!AF31*Source!AV31*Source!I31),2)),2), 2)</f>
        <v>1.58</v>
      </c>
      <c r="R56" s="9">
        <f>Source!X31</f>
        <v>60.54</v>
      </c>
      <c r="S56" s="9">
        <f>ROUND((Source!DO31/100)*ROUND((ROUND((Source!AF31*Source!AV31*Source!I31),2)),2), 2)</f>
        <v>0.99</v>
      </c>
      <c r="T56" s="9">
        <f>Source!Y31</f>
        <v>28.29</v>
      </c>
      <c r="U56" s="9">
        <f>ROUND((175/100)*ROUND((ROUND((Source!AE31*Source!AV31*Source!I31),2)),2), 2)</f>
        <v>0.18</v>
      </c>
      <c r="V56" s="9">
        <f>ROUND((160/100)*ROUND(ROUND((ROUND((Source!AE31*Source!AV31*Source!I31),2)*Source!BS31),2), 2), 2)</f>
        <v>7.47</v>
      </c>
      <c r="AI56" s="9">
        <v>0</v>
      </c>
    </row>
    <row r="57" spans="1:35" x14ac:dyDescent="0.2">
      <c r="C57" s="37" t="str">
        <f>"Объем: "&amp;Source!I31&amp;"=(5)/"&amp;"100"</f>
        <v>Объем: 0,05=(5)/100</v>
      </c>
    </row>
    <row r="58" spans="1:35" ht="14.25" x14ac:dyDescent="0.2">
      <c r="A58" s="32"/>
      <c r="B58" s="32"/>
      <c r="C58" s="32" t="s">
        <v>147</v>
      </c>
      <c r="D58" s="34"/>
      <c r="E58" s="33"/>
      <c r="F58" s="36">
        <f>Source!AO31</f>
        <v>87.96</v>
      </c>
      <c r="G58" s="35" t="str">
        <f>Source!DG31</f>
        <v>*0,3</v>
      </c>
      <c r="H58" s="33">
        <f>Source!AV31</f>
        <v>1.0669999999999999</v>
      </c>
      <c r="I58" s="36">
        <f>ROUND((ROUND((Source!AF31*Source!AV31*Source!I31),2)),2)</f>
        <v>1.41</v>
      </c>
      <c r="J58" s="33">
        <f>IF(Source!BA31&lt;&gt; 0, Source!BA31, 1)</f>
        <v>46.67</v>
      </c>
      <c r="K58" s="36">
        <f>Source!S31</f>
        <v>65.8</v>
      </c>
      <c r="W58" s="9">
        <f>I58</f>
        <v>1.41</v>
      </c>
    </row>
    <row r="59" spans="1:35" ht="14.25" x14ac:dyDescent="0.2">
      <c r="A59" s="32"/>
      <c r="B59" s="32"/>
      <c r="C59" s="32" t="s">
        <v>157</v>
      </c>
      <c r="D59" s="34"/>
      <c r="E59" s="33"/>
      <c r="F59" s="36">
        <f>Source!AM31</f>
        <v>45.61</v>
      </c>
      <c r="G59" s="35" t="str">
        <f>Source!DE31</f>
        <v>*0,3</v>
      </c>
      <c r="H59" s="33">
        <f>Source!AV31</f>
        <v>1.0669999999999999</v>
      </c>
      <c r="I59" s="36">
        <f>(ROUND((ROUND((((Source!ET31*0.3))*Source!AV31*Source!I31),2)),2)+ROUND((ROUND(((Source!AE31-((Source!EU31*0.3)))*Source!AV31*Source!I31),2)),2))</f>
        <v>0.73</v>
      </c>
      <c r="J59" s="33">
        <f>IF(Source!BB31&lt;&gt; 0, Source!BB31, 1)</f>
        <v>14.42</v>
      </c>
      <c r="K59" s="36">
        <f>Source!Q31</f>
        <v>10.53</v>
      </c>
    </row>
    <row r="60" spans="1:35" ht="14.25" x14ac:dyDescent="0.2">
      <c r="A60" s="32"/>
      <c r="B60" s="32"/>
      <c r="C60" s="32" t="s">
        <v>158</v>
      </c>
      <c r="D60" s="34"/>
      <c r="E60" s="33"/>
      <c r="F60" s="36">
        <f>Source!AN31</f>
        <v>6.19</v>
      </c>
      <c r="G60" s="35" t="str">
        <f>Source!DF31</f>
        <v>*0,3</v>
      </c>
      <c r="H60" s="33">
        <f>Source!AV31</f>
        <v>1.0669999999999999</v>
      </c>
      <c r="I60" s="44">
        <f>ROUND((ROUND((Source!AE31*Source!AV31*Source!I31),2)),2)</f>
        <v>0.1</v>
      </c>
      <c r="J60" s="33">
        <f>IF(Source!BS31&lt;&gt; 0, Source!BS31, 1)</f>
        <v>46.67</v>
      </c>
      <c r="K60" s="44">
        <f>Source!R31</f>
        <v>4.67</v>
      </c>
      <c r="W60" s="9">
        <f>I60</f>
        <v>0.1</v>
      </c>
    </row>
    <row r="61" spans="1:35" ht="14.25" x14ac:dyDescent="0.2">
      <c r="A61" s="32"/>
      <c r="B61" s="32"/>
      <c r="C61" s="32" t="s">
        <v>148</v>
      </c>
      <c r="D61" s="34" t="s">
        <v>149</v>
      </c>
      <c r="E61" s="33">
        <f>Source!DN31</f>
        <v>112</v>
      </c>
      <c r="F61" s="36"/>
      <c r="G61" s="35"/>
      <c r="H61" s="33"/>
      <c r="I61" s="36">
        <f>SUM(Q56:Q60)</f>
        <v>1.58</v>
      </c>
      <c r="J61" s="33">
        <f>Source!BZ31</f>
        <v>92</v>
      </c>
      <c r="K61" s="36">
        <f>SUM(R56:R60)</f>
        <v>60.54</v>
      </c>
    </row>
    <row r="62" spans="1:35" ht="14.25" x14ac:dyDescent="0.2">
      <c r="A62" s="32"/>
      <c r="B62" s="32"/>
      <c r="C62" s="32" t="s">
        <v>150</v>
      </c>
      <c r="D62" s="34" t="s">
        <v>149</v>
      </c>
      <c r="E62" s="33">
        <f>Source!DO31</f>
        <v>70</v>
      </c>
      <c r="F62" s="36"/>
      <c r="G62" s="35"/>
      <c r="H62" s="33"/>
      <c r="I62" s="36">
        <f>SUM(S56:S61)</f>
        <v>0.99</v>
      </c>
      <c r="J62" s="33">
        <f>Source!CA31</f>
        <v>43</v>
      </c>
      <c r="K62" s="36">
        <f>SUM(T56:T61)</f>
        <v>28.29</v>
      </c>
    </row>
    <row r="63" spans="1:35" ht="14.25" x14ac:dyDescent="0.2">
      <c r="A63" s="32"/>
      <c r="B63" s="32"/>
      <c r="C63" s="32" t="s">
        <v>159</v>
      </c>
      <c r="D63" s="34" t="s">
        <v>149</v>
      </c>
      <c r="E63" s="33">
        <f>175</f>
        <v>175</v>
      </c>
      <c r="F63" s="36"/>
      <c r="G63" s="35"/>
      <c r="H63" s="33"/>
      <c r="I63" s="36">
        <f>SUM(U56:U62)</f>
        <v>0.18</v>
      </c>
      <c r="J63" s="33">
        <f>160</f>
        <v>160</v>
      </c>
      <c r="K63" s="36">
        <f>SUM(V56:V62)</f>
        <v>7.47</v>
      </c>
    </row>
    <row r="64" spans="1:35" ht="14.25" x14ac:dyDescent="0.2">
      <c r="A64" s="38"/>
      <c r="B64" s="38"/>
      <c r="C64" s="38" t="s">
        <v>151</v>
      </c>
      <c r="D64" s="39" t="s">
        <v>152</v>
      </c>
      <c r="E64" s="40">
        <f>Source!AQ31</f>
        <v>7.14</v>
      </c>
      <c r="F64" s="41"/>
      <c r="G64" s="42" t="str">
        <f>Source!DI31</f>
        <v>*0,3</v>
      </c>
      <c r="H64" s="40">
        <f>Source!AV31</f>
        <v>1.0669999999999999</v>
      </c>
      <c r="I64" s="41">
        <f>Source!U31</f>
        <v>0.11427569999999998</v>
      </c>
      <c r="J64" s="40"/>
      <c r="K64" s="41"/>
      <c r="AB64" s="51">
        <f>I64</f>
        <v>0.11427569999999998</v>
      </c>
    </row>
    <row r="65" spans="1:35" ht="15" x14ac:dyDescent="0.25">
      <c r="C65" s="22" t="s">
        <v>153</v>
      </c>
      <c r="H65" s="43">
        <f>I58+I59+I61+I62+I63+0</f>
        <v>4.8899999999999997</v>
      </c>
      <c r="I65" s="43"/>
      <c r="J65" s="43">
        <f>K58+K59+K61+K62+K63+0</f>
        <v>172.63</v>
      </c>
      <c r="K65" s="43"/>
      <c r="O65" s="51">
        <f>I58+I59+I61+I62+I63+0</f>
        <v>4.8899999999999997</v>
      </c>
      <c r="P65" s="51">
        <f>K58+K59+K61+K62+K63+0</f>
        <v>172.63</v>
      </c>
      <c r="X65" s="9">
        <f>IF(Source!BI31&lt;=1,I58+I59+I61+I62+I63-0, 0)</f>
        <v>0</v>
      </c>
      <c r="Y65" s="9">
        <f>IF(Source!BI31=2,I58+I59+I61+I62+I63-0, 0)</f>
        <v>4.8899999999999997</v>
      </c>
      <c r="Z65" s="9">
        <f>IF(Source!BI31=3,I58+I59+I61+I62+I63-0, 0)</f>
        <v>0</v>
      </c>
      <c r="AA65" s="9">
        <f>IF(Source!BI31=4,I58+I59+I61+I62+I63,0)</f>
        <v>0</v>
      </c>
    </row>
    <row r="67" spans="1:35" ht="65.25" x14ac:dyDescent="0.2">
      <c r="A67" s="32">
        <v>5</v>
      </c>
      <c r="B67" s="32" t="s">
        <v>160</v>
      </c>
      <c r="C67" s="32" t="s">
        <v>47</v>
      </c>
      <c r="D67" s="34" t="str">
        <f>Source!H32</f>
        <v>100 М КАБЕЛЯ</v>
      </c>
      <c r="E67" s="33">
        <f>Source!I32</f>
        <v>0.2</v>
      </c>
      <c r="F67" s="36"/>
      <c r="G67" s="35"/>
      <c r="H67" s="33"/>
      <c r="I67" s="36"/>
      <c r="J67" s="33"/>
      <c r="K67" s="36"/>
      <c r="Q67" s="9">
        <f>ROUND((Source!DN32/100)*ROUND((ROUND((Source!AF32*Source!AV32*Source!I32),2)),2), 2)</f>
        <v>7.08</v>
      </c>
      <c r="R67" s="9">
        <f>Source!X32</f>
        <v>271.35000000000002</v>
      </c>
      <c r="S67" s="9">
        <f>ROUND((Source!DO32/100)*ROUND((ROUND((Source!AF32*Source!AV32*Source!I32),2)),2), 2)</f>
        <v>4.42</v>
      </c>
      <c r="T67" s="9">
        <f>Source!Y32</f>
        <v>126.83</v>
      </c>
      <c r="U67" s="9">
        <f>ROUND((175/100)*ROUND((ROUND((Source!AE32*Source!AV32*Source!I32),2)),2), 2)</f>
        <v>1.51</v>
      </c>
      <c r="V67" s="9">
        <f>ROUND((160/100)*ROUND(ROUND((ROUND((Source!AE32*Source!AV32*Source!I32),2)*Source!BS32),2), 2), 2)</f>
        <v>64.22</v>
      </c>
      <c r="AI67" s="9">
        <v>0</v>
      </c>
    </row>
    <row r="68" spans="1:35" x14ac:dyDescent="0.2">
      <c r="C68" s="37" t="str">
        <f>"Объем: "&amp;Source!I32&amp;"=(5*"&amp;"4)/"&amp;"100"</f>
        <v>Объем: 0,2=(5*4)/100</v>
      </c>
    </row>
    <row r="69" spans="1:35" ht="14.25" x14ac:dyDescent="0.2">
      <c r="A69" s="32"/>
      <c r="B69" s="32"/>
      <c r="C69" s="32" t="s">
        <v>147</v>
      </c>
      <c r="D69" s="34"/>
      <c r="E69" s="33"/>
      <c r="F69" s="36">
        <f>Source!AO32</f>
        <v>98.68</v>
      </c>
      <c r="G69" s="35" t="str">
        <f>Source!DG32</f>
        <v>*0,3</v>
      </c>
      <c r="H69" s="33">
        <f>Source!AV32</f>
        <v>1.0669999999999999</v>
      </c>
      <c r="I69" s="36">
        <f>ROUND((ROUND((Source!AF32*Source!AV32*Source!I32),2)),2)</f>
        <v>6.32</v>
      </c>
      <c r="J69" s="33">
        <f>IF(Source!BA32&lt;&gt; 0, Source!BA32, 1)</f>
        <v>46.67</v>
      </c>
      <c r="K69" s="36">
        <f>Source!S32</f>
        <v>294.95</v>
      </c>
      <c r="W69" s="9">
        <f>I69</f>
        <v>6.32</v>
      </c>
    </row>
    <row r="70" spans="1:35" ht="14.25" x14ac:dyDescent="0.2">
      <c r="A70" s="32"/>
      <c r="B70" s="32"/>
      <c r="C70" s="32" t="s">
        <v>157</v>
      </c>
      <c r="D70" s="34"/>
      <c r="E70" s="33"/>
      <c r="F70" s="36">
        <f>Source!AM32</f>
        <v>93.41</v>
      </c>
      <c r="G70" s="35" t="str">
        <f>Source!DE32</f>
        <v>*0,3</v>
      </c>
      <c r="H70" s="33">
        <f>Source!AV32</f>
        <v>1.0669999999999999</v>
      </c>
      <c r="I70" s="36">
        <f>(ROUND((ROUND((((Source!ET32*0.3))*Source!AV32*Source!I32),2)),2)+ROUND((ROUND(((Source!AE32-((Source!EU32*0.3)))*Source!AV32*Source!I32),2)),2))</f>
        <v>5.98</v>
      </c>
      <c r="J70" s="33">
        <f>IF(Source!BB32&lt;&gt; 0, Source!BB32, 1)</f>
        <v>14.71</v>
      </c>
      <c r="K70" s="36">
        <f>Source!Q32</f>
        <v>87.97</v>
      </c>
    </row>
    <row r="71" spans="1:35" ht="14.25" x14ac:dyDescent="0.2">
      <c r="A71" s="32"/>
      <c r="B71" s="32"/>
      <c r="C71" s="32" t="s">
        <v>158</v>
      </c>
      <c r="D71" s="34"/>
      <c r="E71" s="33"/>
      <c r="F71" s="36">
        <f>Source!AN32</f>
        <v>13.38</v>
      </c>
      <c r="G71" s="35" t="str">
        <f>Source!DF32</f>
        <v>*0,3</v>
      </c>
      <c r="H71" s="33">
        <f>Source!AV32</f>
        <v>1.0669999999999999</v>
      </c>
      <c r="I71" s="44">
        <f>ROUND((ROUND((Source!AE32*Source!AV32*Source!I32),2)),2)</f>
        <v>0.86</v>
      </c>
      <c r="J71" s="33">
        <f>IF(Source!BS32&lt;&gt; 0, Source!BS32, 1)</f>
        <v>46.67</v>
      </c>
      <c r="K71" s="44">
        <f>Source!R32</f>
        <v>40.14</v>
      </c>
      <c r="W71" s="9">
        <f>I71</f>
        <v>0.86</v>
      </c>
    </row>
    <row r="72" spans="1:35" ht="14.25" x14ac:dyDescent="0.2">
      <c r="A72" s="32"/>
      <c r="B72" s="32"/>
      <c r="C72" s="32" t="s">
        <v>148</v>
      </c>
      <c r="D72" s="34" t="s">
        <v>149</v>
      </c>
      <c r="E72" s="33">
        <f>Source!DN32</f>
        <v>112</v>
      </c>
      <c r="F72" s="36"/>
      <c r="G72" s="35"/>
      <c r="H72" s="33"/>
      <c r="I72" s="36">
        <f>SUM(Q67:Q71)</f>
        <v>7.08</v>
      </c>
      <c r="J72" s="33">
        <f>Source!BZ32</f>
        <v>92</v>
      </c>
      <c r="K72" s="36">
        <f>SUM(R67:R71)</f>
        <v>271.35000000000002</v>
      </c>
    </row>
    <row r="73" spans="1:35" ht="14.25" x14ac:dyDescent="0.2">
      <c r="A73" s="32"/>
      <c r="B73" s="32"/>
      <c r="C73" s="32" t="s">
        <v>150</v>
      </c>
      <c r="D73" s="34" t="s">
        <v>149</v>
      </c>
      <c r="E73" s="33">
        <f>Source!DO32</f>
        <v>70</v>
      </c>
      <c r="F73" s="36"/>
      <c r="G73" s="35"/>
      <c r="H73" s="33"/>
      <c r="I73" s="36">
        <f>SUM(S67:S72)</f>
        <v>4.42</v>
      </c>
      <c r="J73" s="33">
        <f>Source!CA32</f>
        <v>43</v>
      </c>
      <c r="K73" s="36">
        <f>SUM(T67:T72)</f>
        <v>126.83</v>
      </c>
    </row>
    <row r="74" spans="1:35" ht="14.25" x14ac:dyDescent="0.2">
      <c r="A74" s="32"/>
      <c r="B74" s="32"/>
      <c r="C74" s="32" t="s">
        <v>159</v>
      </c>
      <c r="D74" s="34" t="s">
        <v>149</v>
      </c>
      <c r="E74" s="33">
        <f>175</f>
        <v>175</v>
      </c>
      <c r="F74" s="36"/>
      <c r="G74" s="35"/>
      <c r="H74" s="33"/>
      <c r="I74" s="36">
        <f>SUM(U67:U73)</f>
        <v>1.51</v>
      </c>
      <c r="J74" s="33">
        <f>160</f>
        <v>160</v>
      </c>
      <c r="K74" s="36">
        <f>SUM(V67:V73)</f>
        <v>64.22</v>
      </c>
    </row>
    <row r="75" spans="1:35" ht="14.25" x14ac:dyDescent="0.2">
      <c r="A75" s="38"/>
      <c r="B75" s="38"/>
      <c r="C75" s="38" t="s">
        <v>151</v>
      </c>
      <c r="D75" s="39" t="s">
        <v>152</v>
      </c>
      <c r="E75" s="40">
        <f>Source!AQ32</f>
        <v>8.01</v>
      </c>
      <c r="F75" s="41"/>
      <c r="G75" s="42" t="str">
        <f>Source!DI32</f>
        <v>*0,3</v>
      </c>
      <c r="H75" s="40">
        <f>Source!AV32</f>
        <v>1.0669999999999999</v>
      </c>
      <c r="I75" s="41">
        <f>Source!U32</f>
        <v>0.51280019999999993</v>
      </c>
      <c r="J75" s="40"/>
      <c r="K75" s="41"/>
      <c r="AB75" s="51">
        <f>I75</f>
        <v>0.51280019999999993</v>
      </c>
    </row>
    <row r="76" spans="1:35" ht="15" x14ac:dyDescent="0.25">
      <c r="C76" s="22" t="s">
        <v>153</v>
      </c>
      <c r="H76" s="43">
        <f>I69+I70+I72+I73+I74+0</f>
        <v>25.310000000000006</v>
      </c>
      <c r="I76" s="43"/>
      <c r="J76" s="43">
        <f>K69+K70+K72+K73+K74+0</f>
        <v>845.32</v>
      </c>
      <c r="K76" s="43"/>
      <c r="O76" s="51">
        <f>I69+I70+I72+I73+I74+0</f>
        <v>25.310000000000006</v>
      </c>
      <c r="P76" s="51">
        <f>K69+K70+K72+K73+K74+0</f>
        <v>845.32</v>
      </c>
      <c r="X76" s="9">
        <f>IF(Source!BI32&lt;=1,I69+I70+I72+I73+I74-0, 0)</f>
        <v>0</v>
      </c>
      <c r="Y76" s="9">
        <f>IF(Source!BI32=2,I69+I70+I72+I73+I74-0, 0)</f>
        <v>25.310000000000006</v>
      </c>
      <c r="Z76" s="9">
        <f>IF(Source!BI32=3,I69+I70+I72+I73+I74-0, 0)</f>
        <v>0</v>
      </c>
      <c r="AA76" s="9">
        <f>IF(Source!BI32=4,I69+I70+I72+I73+I74,0)</f>
        <v>0</v>
      </c>
    </row>
    <row r="78" spans="1:35" ht="65.25" x14ac:dyDescent="0.2">
      <c r="A78" s="32">
        <v>6</v>
      </c>
      <c r="B78" s="32" t="s">
        <v>161</v>
      </c>
      <c r="C78" s="32" t="s">
        <v>51</v>
      </c>
      <c r="D78" s="34" t="str">
        <f>Source!H33</f>
        <v>100 М КАБЕЛЯ</v>
      </c>
      <c r="E78" s="33">
        <f>Source!I33</f>
        <v>0.2</v>
      </c>
      <c r="F78" s="36"/>
      <c r="G78" s="35"/>
      <c r="H78" s="33"/>
      <c r="I78" s="36"/>
      <c r="J78" s="33"/>
      <c r="K78" s="36"/>
      <c r="Q78" s="9">
        <f>ROUND((Source!DN33/100)*ROUND((ROUND((Source!AF33*Source!AV33*Source!I33),2)),2), 2)</f>
        <v>9.7200000000000006</v>
      </c>
      <c r="R78" s="9">
        <f>Source!X33</f>
        <v>372.69</v>
      </c>
      <c r="S78" s="9">
        <f>ROUND((Source!DO33/100)*ROUND((ROUND((Source!AF33*Source!AV33*Source!I33),2)),2), 2)</f>
        <v>6.08</v>
      </c>
      <c r="T78" s="9">
        <f>Source!Y33</f>
        <v>174.19</v>
      </c>
      <c r="U78" s="9">
        <f>ROUND((175/100)*ROUND((ROUND((Source!AE33*Source!AV33*Source!I33),2)),2), 2)</f>
        <v>2.1</v>
      </c>
      <c r="V78" s="9">
        <f>ROUND((160/100)*ROUND(ROUND((ROUND((Source!AE33*Source!AV33*Source!I33),2)*Source!BS33),2), 2), 2)</f>
        <v>89.6</v>
      </c>
      <c r="AI78" s="9">
        <v>0</v>
      </c>
    </row>
    <row r="79" spans="1:35" x14ac:dyDescent="0.2">
      <c r="C79" s="37" t="str">
        <f>"Объем: "&amp;Source!I33&amp;"=(5*"&amp;"4)/"&amp;"100"</f>
        <v>Объем: 0,2=(5*4)/100</v>
      </c>
    </row>
    <row r="80" spans="1:35" ht="14.25" x14ac:dyDescent="0.2">
      <c r="A80" s="32"/>
      <c r="B80" s="32"/>
      <c r="C80" s="32" t="s">
        <v>147</v>
      </c>
      <c r="D80" s="34"/>
      <c r="E80" s="33"/>
      <c r="F80" s="36">
        <f>Source!AO33</f>
        <v>135.52000000000001</v>
      </c>
      <c r="G80" s="35" t="str">
        <f>Source!DG33</f>
        <v>*0,3</v>
      </c>
      <c r="H80" s="33">
        <f>Source!AV33</f>
        <v>1.0669999999999999</v>
      </c>
      <c r="I80" s="36">
        <f>ROUND((ROUND((Source!AF33*Source!AV33*Source!I33),2)),2)</f>
        <v>8.68</v>
      </c>
      <c r="J80" s="33">
        <f>IF(Source!BA33&lt;&gt; 0, Source!BA33, 1)</f>
        <v>46.67</v>
      </c>
      <c r="K80" s="36">
        <f>Source!S33</f>
        <v>405.1</v>
      </c>
      <c r="W80" s="9">
        <f>I80</f>
        <v>8.68</v>
      </c>
    </row>
    <row r="81" spans="1:28" ht="14.25" x14ac:dyDescent="0.2">
      <c r="A81" s="32"/>
      <c r="B81" s="32"/>
      <c r="C81" s="32" t="s">
        <v>157</v>
      </c>
      <c r="D81" s="34"/>
      <c r="E81" s="33"/>
      <c r="F81" s="36">
        <f>Source!AM33</f>
        <v>134.35</v>
      </c>
      <c r="G81" s="35" t="str">
        <f>Source!DE33</f>
        <v>*0,3</v>
      </c>
      <c r="H81" s="33">
        <f>Source!AV33</f>
        <v>1.0669999999999999</v>
      </c>
      <c r="I81" s="36">
        <f>(ROUND((ROUND((((Source!ET33*0.3))*Source!AV33*Source!I33),2)),2)+ROUND((ROUND(((Source!AE33-((Source!EU33*0.3)))*Source!AV33*Source!I33),2)),2))</f>
        <v>8.6</v>
      </c>
      <c r="J81" s="33">
        <f>IF(Source!BB33&lt;&gt; 0, Source!BB33, 1)</f>
        <v>14.56</v>
      </c>
      <c r="K81" s="36">
        <f>Source!Q33</f>
        <v>125.22</v>
      </c>
    </row>
    <row r="82" spans="1:28" ht="14.25" x14ac:dyDescent="0.2">
      <c r="A82" s="32"/>
      <c r="B82" s="32"/>
      <c r="C82" s="32" t="s">
        <v>158</v>
      </c>
      <c r="D82" s="34"/>
      <c r="E82" s="33"/>
      <c r="F82" s="36">
        <f>Source!AN33</f>
        <v>18.68</v>
      </c>
      <c r="G82" s="35" t="str">
        <f>Source!DF33</f>
        <v>*0,3</v>
      </c>
      <c r="H82" s="33">
        <f>Source!AV33</f>
        <v>1.0669999999999999</v>
      </c>
      <c r="I82" s="44">
        <f>ROUND((ROUND((Source!AE33*Source!AV33*Source!I33),2)),2)</f>
        <v>1.2</v>
      </c>
      <c r="J82" s="33">
        <f>IF(Source!BS33&lt;&gt; 0, Source!BS33, 1)</f>
        <v>46.67</v>
      </c>
      <c r="K82" s="44">
        <f>Source!R33</f>
        <v>56</v>
      </c>
      <c r="W82" s="9">
        <f>I82</f>
        <v>1.2</v>
      </c>
    </row>
    <row r="83" spans="1:28" ht="14.25" x14ac:dyDescent="0.2">
      <c r="A83" s="32"/>
      <c r="B83" s="32"/>
      <c r="C83" s="32" t="s">
        <v>148</v>
      </c>
      <c r="D83" s="34" t="s">
        <v>149</v>
      </c>
      <c r="E83" s="33">
        <f>Source!DN33</f>
        <v>112</v>
      </c>
      <c r="F83" s="36"/>
      <c r="G83" s="35"/>
      <c r="H83" s="33"/>
      <c r="I83" s="36">
        <f>SUM(Q78:Q82)</f>
        <v>9.7200000000000006</v>
      </c>
      <c r="J83" s="33">
        <f>Source!BZ33</f>
        <v>92</v>
      </c>
      <c r="K83" s="36">
        <f>SUM(R78:R82)</f>
        <v>372.69</v>
      </c>
    </row>
    <row r="84" spans="1:28" ht="14.25" x14ac:dyDescent="0.2">
      <c r="A84" s="32"/>
      <c r="B84" s="32"/>
      <c r="C84" s="32" t="s">
        <v>150</v>
      </c>
      <c r="D84" s="34" t="s">
        <v>149</v>
      </c>
      <c r="E84" s="33">
        <f>Source!DO33</f>
        <v>70</v>
      </c>
      <c r="F84" s="36"/>
      <c r="G84" s="35"/>
      <c r="H84" s="33"/>
      <c r="I84" s="36">
        <f>SUM(S78:S83)</f>
        <v>6.08</v>
      </c>
      <c r="J84" s="33">
        <f>Source!CA33</f>
        <v>43</v>
      </c>
      <c r="K84" s="36">
        <f>SUM(T78:T83)</f>
        <v>174.19</v>
      </c>
    </row>
    <row r="85" spans="1:28" ht="14.25" x14ac:dyDescent="0.2">
      <c r="A85" s="32"/>
      <c r="B85" s="32"/>
      <c r="C85" s="32" t="s">
        <v>159</v>
      </c>
      <c r="D85" s="34" t="s">
        <v>149</v>
      </c>
      <c r="E85" s="33">
        <f>175</f>
        <v>175</v>
      </c>
      <c r="F85" s="36"/>
      <c r="G85" s="35"/>
      <c r="H85" s="33"/>
      <c r="I85" s="36">
        <f>SUM(U78:U84)</f>
        <v>2.1</v>
      </c>
      <c r="J85" s="33">
        <f>160</f>
        <v>160</v>
      </c>
      <c r="K85" s="36">
        <f>SUM(V78:V84)</f>
        <v>89.6</v>
      </c>
    </row>
    <row r="86" spans="1:28" ht="14.25" x14ac:dyDescent="0.2">
      <c r="A86" s="38"/>
      <c r="B86" s="38"/>
      <c r="C86" s="38" t="s">
        <v>151</v>
      </c>
      <c r="D86" s="39" t="s">
        <v>152</v>
      </c>
      <c r="E86" s="40">
        <f>Source!AQ33</f>
        <v>11</v>
      </c>
      <c r="F86" s="41"/>
      <c r="G86" s="42" t="str">
        <f>Source!DI33</f>
        <v>*0,3</v>
      </c>
      <c r="H86" s="40">
        <f>Source!AV33</f>
        <v>1.0669999999999999</v>
      </c>
      <c r="I86" s="41">
        <f>Source!U33</f>
        <v>0.70421999999999996</v>
      </c>
      <c r="J86" s="40"/>
      <c r="K86" s="41"/>
      <c r="AB86" s="51">
        <f>I86</f>
        <v>0.70421999999999996</v>
      </c>
    </row>
    <row r="87" spans="1:28" ht="15" x14ac:dyDescent="0.25">
      <c r="C87" s="22" t="s">
        <v>153</v>
      </c>
      <c r="H87" s="43">
        <f>I80+I81+I83+I84+I85+0</f>
        <v>35.18</v>
      </c>
      <c r="I87" s="43"/>
      <c r="J87" s="43">
        <f>K80+K81+K83+K84+K85+0</f>
        <v>1166.8</v>
      </c>
      <c r="K87" s="43"/>
      <c r="O87" s="51">
        <f>I80+I81+I83+I84+I85+0</f>
        <v>35.18</v>
      </c>
      <c r="P87" s="51">
        <f>K80+K81+K83+K84+K85+0</f>
        <v>1166.8</v>
      </c>
      <c r="X87" s="9">
        <f>IF(Source!BI33&lt;=1,I80+I81+I83+I84+I85-0, 0)</f>
        <v>0</v>
      </c>
      <c r="Y87" s="9">
        <f>IF(Source!BI33=2,I80+I81+I83+I84+I85-0, 0)</f>
        <v>35.18</v>
      </c>
      <c r="Z87" s="9">
        <f>IF(Source!BI33=3,I80+I81+I83+I84+I85-0, 0)</f>
        <v>0</v>
      </c>
      <c r="AA87" s="9">
        <f>IF(Source!BI33=4,I80+I81+I83+I84+I85,0)</f>
        <v>0</v>
      </c>
    </row>
    <row r="89" spans="1:28" ht="15" x14ac:dyDescent="0.25">
      <c r="A89" s="47" t="str">
        <f>CONCATENATE("Итого по разделу: ",IF(Source!G35&lt;&gt;"Новый раздел", Source!G35, ""))</f>
        <v>Итого по разделу: Демонтажные работы</v>
      </c>
      <c r="B89" s="47"/>
      <c r="C89" s="47"/>
      <c r="D89" s="47"/>
      <c r="E89" s="47"/>
      <c r="F89" s="47"/>
      <c r="G89" s="47"/>
      <c r="H89" s="46">
        <f>SUM(O31:O88)</f>
        <v>192.65</v>
      </c>
      <c r="I89" s="45"/>
      <c r="J89" s="46">
        <f>SUM(P31:P88)</f>
        <v>7134.36</v>
      </c>
      <c r="K89" s="45"/>
    </row>
    <row r="90" spans="1:28" hidden="1" x14ac:dyDescent="0.2">
      <c r="A90" s="9" t="s">
        <v>162</v>
      </c>
      <c r="H90" s="9">
        <f>SUM(AC31:AC89)</f>
        <v>0</v>
      </c>
      <c r="J90" s="9">
        <f>SUM(AD31:AD89)</f>
        <v>0</v>
      </c>
    </row>
    <row r="91" spans="1:28" hidden="1" x14ac:dyDescent="0.2">
      <c r="A91" s="9" t="s">
        <v>163</v>
      </c>
      <c r="H91" s="9">
        <f>SUM(AE31:AE90)</f>
        <v>0</v>
      </c>
      <c r="J91" s="9">
        <f>SUM(AF31:AF90)</f>
        <v>0</v>
      </c>
    </row>
    <row r="93" spans="1:28" ht="15" x14ac:dyDescent="0.25">
      <c r="A93" s="47" t="str">
        <f>CONCATENATE("Итого по локальной смете: ",IF(Source!G65&lt;&gt;"Новая локальная смета", Source!G65, ""))</f>
        <v xml:space="preserve">Итого по локальной смете: </v>
      </c>
      <c r="B93" s="47"/>
      <c r="C93" s="47"/>
      <c r="D93" s="47"/>
      <c r="E93" s="47"/>
      <c r="F93" s="47"/>
      <c r="G93" s="47"/>
      <c r="H93" s="46">
        <f>SUM(O29:O92)</f>
        <v>192.65</v>
      </c>
      <c r="I93" s="45"/>
      <c r="J93" s="46">
        <f>SUM(P29:P92)</f>
        <v>7134.36</v>
      </c>
      <c r="K93" s="45"/>
    </row>
    <row r="94" spans="1:28" hidden="1" x14ac:dyDescent="0.2">
      <c r="A94" s="9" t="s">
        <v>162</v>
      </c>
      <c r="H94" s="9">
        <f>SUM(AC29:AC93)</f>
        <v>0</v>
      </c>
      <c r="J94" s="9">
        <f>SUM(AD29:AD93)</f>
        <v>0</v>
      </c>
    </row>
    <row r="95" spans="1:28" hidden="1" x14ac:dyDescent="0.2">
      <c r="A95" s="9" t="s">
        <v>163</v>
      </c>
      <c r="H95" s="9">
        <f>SUM(AE29:AE94)</f>
        <v>0</v>
      </c>
      <c r="J95" s="9">
        <f>SUM(AF29:AF94)</f>
        <v>0</v>
      </c>
    </row>
    <row r="96" spans="1:28" hidden="1" x14ac:dyDescent="0.2"/>
    <row r="97" spans="1:11" ht="15" hidden="1" x14ac:dyDescent="0.25">
      <c r="A97" s="47" t="str">
        <f>CONCATENATE("Итого по смете: ",IF(Source!G95&lt;&gt;"Новый объект", Source!G95, ""))</f>
        <v>Итого по смете: 08-01-13 Демонтаж КЛ-0,4 кВ в КТПН</v>
      </c>
      <c r="B97" s="47"/>
      <c r="C97" s="47"/>
      <c r="D97" s="47"/>
      <c r="E97" s="47"/>
      <c r="F97" s="47"/>
      <c r="G97" s="47"/>
      <c r="H97" s="46">
        <f>SUM(O1:O96)</f>
        <v>192.65</v>
      </c>
      <c r="I97" s="45"/>
      <c r="J97" s="46">
        <f>SUM(P1:P96)</f>
        <v>7134.36</v>
      </c>
      <c r="K97" s="45"/>
    </row>
    <row r="98" spans="1:11" hidden="1" x14ac:dyDescent="0.2">
      <c r="A98" s="9" t="s">
        <v>162</v>
      </c>
      <c r="H98" s="9">
        <f>SUM(AC1:AC97)</f>
        <v>0</v>
      </c>
      <c r="J98" s="9">
        <f>SUM(AD1:AD97)</f>
        <v>0</v>
      </c>
    </row>
    <row r="99" spans="1:11" hidden="1" x14ac:dyDescent="0.2">
      <c r="A99" s="9" t="s">
        <v>163</v>
      </c>
      <c r="H99" s="9">
        <f>SUM(AE1:AE98)</f>
        <v>0</v>
      </c>
      <c r="J99" s="9">
        <f>SUM(AF1:AF98)</f>
        <v>0</v>
      </c>
    </row>
    <row r="102" spans="1:11" ht="14.25" x14ac:dyDescent="0.2">
      <c r="A102" s="48" t="s">
        <v>165</v>
      </c>
      <c r="B102" s="48"/>
      <c r="C102" s="49" t="str">
        <f>IF(Source!AC12&lt;&gt;"", Source!AC12," ")</f>
        <v>Начальник сметного отдела</v>
      </c>
      <c r="D102" s="49"/>
      <c r="E102" s="49"/>
      <c r="F102" s="49"/>
      <c r="G102" s="49"/>
      <c r="H102" s="23" t="str">
        <f>IF(Source!AB12&lt;&gt;"", Source!AB12," ")</f>
        <v>Шевченко Е.И.</v>
      </c>
      <c r="I102" s="23"/>
      <c r="J102" s="23"/>
      <c r="K102" s="23"/>
    </row>
    <row r="103" spans="1:11" ht="14.25" x14ac:dyDescent="0.2">
      <c r="A103" s="11"/>
      <c r="B103" s="11"/>
      <c r="C103" s="13" t="s">
        <v>166</v>
      </c>
      <c r="D103" s="13"/>
      <c r="E103" s="13"/>
      <c r="F103" s="13"/>
      <c r="G103" s="13"/>
      <c r="H103" s="11"/>
      <c r="I103" s="11"/>
      <c r="J103" s="11"/>
      <c r="K103" s="11"/>
    </row>
    <row r="104" spans="1:11" ht="14.25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</row>
    <row r="105" spans="1:11" ht="14.25" x14ac:dyDescent="0.2">
      <c r="A105" s="48" t="s">
        <v>167</v>
      </c>
      <c r="B105" s="48"/>
      <c r="C105" s="49" t="str">
        <f>IF(Source!AE12&lt;&gt;"", Source!AE12," ")</f>
        <v xml:space="preserve"> </v>
      </c>
      <c r="D105" s="49"/>
      <c r="E105" s="49"/>
      <c r="F105" s="49"/>
      <c r="G105" s="49"/>
      <c r="H105" s="23" t="str">
        <f>IF(Source!AD12&lt;&gt;"", Source!AD12," ")</f>
        <v xml:space="preserve"> </v>
      </c>
      <c r="I105" s="23"/>
      <c r="J105" s="23"/>
      <c r="K105" s="23"/>
    </row>
    <row r="106" spans="1:11" ht="14.25" x14ac:dyDescent="0.2">
      <c r="A106" s="11"/>
      <c r="B106" s="11"/>
      <c r="C106" s="13" t="s">
        <v>166</v>
      </c>
      <c r="D106" s="13"/>
      <c r="E106" s="13"/>
      <c r="F106" s="13"/>
      <c r="G106" s="13"/>
      <c r="H106" s="11"/>
      <c r="I106" s="11"/>
      <c r="J106" s="11"/>
      <c r="K106" s="11"/>
    </row>
  </sheetData>
  <mergeCells count="46">
    <mergeCell ref="A105:B105"/>
    <mergeCell ref="H105:K105"/>
    <mergeCell ref="C106:G106"/>
    <mergeCell ref="J97:K97"/>
    <mergeCell ref="H97:I97"/>
    <mergeCell ref="A97:G97"/>
    <mergeCell ref="A102:B102"/>
    <mergeCell ref="H102:K102"/>
    <mergeCell ref="C103:G103"/>
    <mergeCell ref="J89:K89"/>
    <mergeCell ref="H89:I89"/>
    <mergeCell ref="A89:G89"/>
    <mergeCell ref="J93:K93"/>
    <mergeCell ref="H93:I93"/>
    <mergeCell ref="A93:G93"/>
    <mergeCell ref="H65:I65"/>
    <mergeCell ref="J65:K65"/>
    <mergeCell ref="H76:I76"/>
    <mergeCell ref="J76:K76"/>
    <mergeCell ref="H87:I87"/>
    <mergeCell ref="J87:K87"/>
    <mergeCell ref="A31:K31"/>
    <mergeCell ref="H38:I38"/>
    <mergeCell ref="J38:K38"/>
    <mergeCell ref="H46:I46"/>
    <mergeCell ref="J46:K46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  <rowBreaks count="1" manualBreakCount="1"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0728-7CAC-4DFA-A10F-037C24F364EB}">
  <dimension ref="A1:IK136"/>
  <sheetViews>
    <sheetView workbookViewId="0">
      <selection activeCell="A132" sqref="A132:AX13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131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B95</f>
        <v>131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08-01-13</v>
      </c>
      <c r="G18" s="2" t="str">
        <f t="shared" si="0"/>
        <v>08-01-13 Демонтаж КЛ-0,4 кВ в КТПН</v>
      </c>
      <c r="H18" s="2"/>
      <c r="I18" s="2"/>
      <c r="J18" s="2"/>
      <c r="K18" s="2"/>
      <c r="L18" s="2"/>
      <c r="M18" s="2"/>
      <c r="N18" s="2"/>
      <c r="O18" s="2">
        <f t="shared" ref="O18:AT18" si="1">O95</f>
        <v>3095.79</v>
      </c>
      <c r="P18" s="2">
        <f t="shared" si="1"/>
        <v>0</v>
      </c>
      <c r="Q18" s="2">
        <f t="shared" si="1"/>
        <v>223.72</v>
      </c>
      <c r="R18" s="2">
        <f t="shared" si="1"/>
        <v>100.81</v>
      </c>
      <c r="S18" s="2">
        <f t="shared" si="1"/>
        <v>2872.07</v>
      </c>
      <c r="T18" s="2">
        <f t="shared" si="1"/>
        <v>0</v>
      </c>
      <c r="U18" s="2">
        <f t="shared" si="1"/>
        <v>4.9945202999999996</v>
      </c>
      <c r="V18" s="2">
        <f t="shared" si="1"/>
        <v>0</v>
      </c>
      <c r="W18" s="2">
        <f t="shared" si="1"/>
        <v>0</v>
      </c>
      <c r="X18" s="2">
        <f t="shared" si="1"/>
        <v>2642.3</v>
      </c>
      <c r="Y18" s="2">
        <f t="shared" si="1"/>
        <v>1234.98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7134.36</v>
      </c>
      <c r="AS18" s="2">
        <f t="shared" si="1"/>
        <v>0</v>
      </c>
      <c r="AT18" s="2">
        <f t="shared" si="1"/>
        <v>7134.36</v>
      </c>
      <c r="AU18" s="2">
        <f t="shared" ref="AU18:BZ18" si="2">AU95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O65</f>
        <v>3095.79</v>
      </c>
      <c r="P22" s="2">
        <f t="shared" si="8"/>
        <v>0</v>
      </c>
      <c r="Q22" s="2">
        <f t="shared" si="8"/>
        <v>223.72</v>
      </c>
      <c r="R22" s="2">
        <f t="shared" si="8"/>
        <v>100.81</v>
      </c>
      <c r="S22" s="2">
        <f t="shared" si="8"/>
        <v>2872.07</v>
      </c>
      <c r="T22" s="2">
        <f t="shared" si="8"/>
        <v>0</v>
      </c>
      <c r="U22" s="2">
        <f t="shared" si="8"/>
        <v>4.9945202999999996</v>
      </c>
      <c r="V22" s="2">
        <f t="shared" si="8"/>
        <v>0</v>
      </c>
      <c r="W22" s="2">
        <f t="shared" si="8"/>
        <v>0</v>
      </c>
      <c r="X22" s="2">
        <f t="shared" si="8"/>
        <v>2642.3</v>
      </c>
      <c r="Y22" s="2">
        <f t="shared" si="8"/>
        <v>1234.98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7134.36</v>
      </c>
      <c r="AS22" s="2">
        <f t="shared" si="8"/>
        <v>0</v>
      </c>
      <c r="AT22" s="2">
        <f t="shared" si="8"/>
        <v>7134.36</v>
      </c>
      <c r="AU22" s="2">
        <f t="shared" ref="AU22:BZ22" si="9">AU65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3095.79</v>
      </c>
      <c r="P26" s="2">
        <f t="shared" si="15"/>
        <v>0</v>
      </c>
      <c r="Q26" s="2">
        <f t="shared" si="15"/>
        <v>223.72</v>
      </c>
      <c r="R26" s="2">
        <f t="shared" si="15"/>
        <v>100.81</v>
      </c>
      <c r="S26" s="2">
        <f t="shared" si="15"/>
        <v>2872.07</v>
      </c>
      <c r="T26" s="2">
        <f t="shared" si="15"/>
        <v>0</v>
      </c>
      <c r="U26" s="2">
        <f t="shared" si="15"/>
        <v>4.9945202999999996</v>
      </c>
      <c r="V26" s="2">
        <f t="shared" si="15"/>
        <v>0</v>
      </c>
      <c r="W26" s="2">
        <f t="shared" si="15"/>
        <v>0</v>
      </c>
      <c r="X26" s="2">
        <f t="shared" si="15"/>
        <v>2642.3</v>
      </c>
      <c r="Y26" s="2">
        <f t="shared" si="15"/>
        <v>1234.98</v>
      </c>
      <c r="Z26" s="2">
        <f t="shared" si="15"/>
        <v>0</v>
      </c>
      <c r="AA26" s="2">
        <f t="shared" si="15"/>
        <v>0</v>
      </c>
      <c r="AB26" s="2">
        <f t="shared" si="15"/>
        <v>3095.79</v>
      </c>
      <c r="AC26" s="2">
        <f t="shared" si="15"/>
        <v>0</v>
      </c>
      <c r="AD26" s="2">
        <f t="shared" si="15"/>
        <v>223.72</v>
      </c>
      <c r="AE26" s="2">
        <f t="shared" si="15"/>
        <v>100.81</v>
      </c>
      <c r="AF26" s="2">
        <f t="shared" si="15"/>
        <v>2872.07</v>
      </c>
      <c r="AG26" s="2">
        <f t="shared" si="15"/>
        <v>0</v>
      </c>
      <c r="AH26" s="2">
        <f t="shared" si="15"/>
        <v>4.9945202999999996</v>
      </c>
      <c r="AI26" s="2">
        <f t="shared" si="15"/>
        <v>0</v>
      </c>
      <c r="AJ26" s="2">
        <f t="shared" si="15"/>
        <v>0</v>
      </c>
      <c r="AK26" s="2">
        <f t="shared" si="15"/>
        <v>2642.3</v>
      </c>
      <c r="AL26" s="2">
        <f t="shared" si="15"/>
        <v>1234.98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7134.36</v>
      </c>
      <c r="AS26" s="2">
        <f t="shared" si="15"/>
        <v>0</v>
      </c>
      <c r="AT26" s="2">
        <f t="shared" si="15"/>
        <v>7134.36</v>
      </c>
      <c r="AU26" s="2">
        <f t="shared" ref="AU26:BZ26" si="16">AU35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7134.36</v>
      </c>
      <c r="CB26" s="2">
        <f t="shared" si="17"/>
        <v>0</v>
      </c>
      <c r="CC26" s="2">
        <f t="shared" si="17"/>
        <v>7134.36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f>ROUND((4)/100,9)</f>
        <v>0.04</v>
      </c>
      <c r="J28">
        <v>0</v>
      </c>
      <c r="K28">
        <f>ROUND((4)/100,9)</f>
        <v>0.04</v>
      </c>
      <c r="O28">
        <f t="shared" ref="O28:O33" si="21">ROUND(CP28,2)</f>
        <v>139.08000000000001</v>
      </c>
      <c r="P28">
        <f t="shared" ref="P28:P33" si="22">ROUND((ROUND((AC28*AW28*I28),2)*BC28),2)</f>
        <v>0</v>
      </c>
      <c r="Q28">
        <f t="shared" ref="Q28:Q33" si="23">(ROUND((ROUND((((ET28*0.3))*AV28*I28),2)*BB28),2)+ROUND((ROUND(((AE28-((EU28*0.3)))*AV28*I28),2)*BS28),2))</f>
        <v>0</v>
      </c>
      <c r="R28">
        <f t="shared" ref="R28:R33" si="24">ROUND((ROUND((AE28*AV28*I28),2)*BS28),2)</f>
        <v>0</v>
      </c>
      <c r="S28">
        <f t="shared" ref="S28:S33" si="25">ROUND((ROUND((AF28*AV28*I28),2)*BA28),2)</f>
        <v>139.08000000000001</v>
      </c>
      <c r="T28">
        <f t="shared" ref="T28:T33" si="26">ROUND(CU28*I28,2)</f>
        <v>0</v>
      </c>
      <c r="U28">
        <f t="shared" ref="U28:U33" si="27">CV28*I28</f>
        <v>0.24199559999999995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127.95</v>
      </c>
      <c r="Y28">
        <f t="shared" si="30"/>
        <v>59.8</v>
      </c>
      <c r="AA28">
        <v>59531519</v>
      </c>
      <c r="AB28">
        <f t="shared" ref="AB28:AB33" si="31">ROUND((AC28+AD28+AF28),6)</f>
        <v>69.855000000000004</v>
      </c>
      <c r="AC28">
        <f t="shared" ref="AC28:AC33" si="32">ROUND(((ES28*0)),6)</f>
        <v>0</v>
      </c>
      <c r="AD28">
        <f t="shared" ref="AD28:AD33" si="33">ROUND(((((ET28*0.3))-((EU28*0.3)))+AE28),6)</f>
        <v>0</v>
      </c>
      <c r="AE28">
        <f t="shared" ref="AE28:AF33" si="34">ROUND(((EU28*0.3)),6)</f>
        <v>0</v>
      </c>
      <c r="AF28">
        <f t="shared" si="34"/>
        <v>69.855000000000004</v>
      </c>
      <c r="AG28">
        <f t="shared" ref="AG28:AG33" si="35">ROUND((AP28),6)</f>
        <v>0</v>
      </c>
      <c r="AH28">
        <f t="shared" ref="AH28:AI33" si="36">((EW28*0.3))</f>
        <v>5.669999999999999</v>
      </c>
      <c r="AI28">
        <f t="shared" si="36"/>
        <v>0</v>
      </c>
      <c r="AJ28">
        <f t="shared" ref="AJ28:AJ33" si="37">(AS28)</f>
        <v>0</v>
      </c>
      <c r="AK28">
        <v>232.85</v>
      </c>
      <c r="AL28">
        <v>0</v>
      </c>
      <c r="AM28">
        <v>0</v>
      </c>
      <c r="AN28">
        <v>0</v>
      </c>
      <c r="AO28">
        <v>232.85</v>
      </c>
      <c r="AP28">
        <v>0</v>
      </c>
      <c r="AQ28">
        <v>18.899999999999999</v>
      </c>
      <c r="AR28">
        <v>0</v>
      </c>
      <c r="AS28">
        <v>0</v>
      </c>
      <c r="AT28">
        <v>92</v>
      </c>
      <c r="AU28">
        <v>43</v>
      </c>
      <c r="AV28">
        <v>1.0669999999999999</v>
      </c>
      <c r="AW28">
        <v>1.081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24</v>
      </c>
      <c r="BM28">
        <v>318</v>
      </c>
      <c r="BN28">
        <v>0</v>
      </c>
      <c r="BO28" t="s">
        <v>21</v>
      </c>
      <c r="BP28">
        <v>1</v>
      </c>
      <c r="BQ28">
        <v>40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33" si="38">(P28+Q28+S28)</f>
        <v>139.08000000000001</v>
      </c>
      <c r="CQ28">
        <f t="shared" ref="CQ28:CQ33" si="39">ROUND((ROUND((AC28*AW28*1),2)*BC28),2)</f>
        <v>0</v>
      </c>
      <c r="CR28">
        <f t="shared" ref="CR28:CR33" si="40">(ROUND((ROUND((((ET28*0.3))*AV28*1),2)*BB28),2)+ROUND((ROUND(((AE28-((EU28*0.3)))*AV28*1),2)*BS28),2))</f>
        <v>0</v>
      </c>
      <c r="CS28">
        <f t="shared" ref="CS28:CS33" si="41">ROUND((ROUND((AE28*AV28*1),2)*BS28),2)</f>
        <v>0</v>
      </c>
      <c r="CT28">
        <f t="shared" ref="CT28:CT33" si="42">ROUND((ROUND((AF28*AV28*1),2)*BA28),2)</f>
        <v>3478.78</v>
      </c>
      <c r="CU28">
        <f t="shared" ref="CU28:CU33" si="43">AG28</f>
        <v>0</v>
      </c>
      <c r="CV28">
        <f t="shared" ref="CV28:CV33" si="44">(AH28*AV28)</f>
        <v>6.0498899999999987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127.95360000000002</v>
      </c>
      <c r="CZ28">
        <f t="shared" ref="CZ28:CZ33" si="47">S28*(CA28/100)</f>
        <v>59.804400000000001</v>
      </c>
      <c r="DB28">
        <v>1</v>
      </c>
      <c r="DC28" t="s">
        <v>3</v>
      </c>
      <c r="DD28" t="s">
        <v>26</v>
      </c>
      <c r="DE28" t="s">
        <v>27</v>
      </c>
      <c r="DF28" t="s">
        <v>27</v>
      </c>
      <c r="DG28" t="s">
        <v>27</v>
      </c>
      <c r="DH28" t="s">
        <v>3</v>
      </c>
      <c r="DI28" t="s">
        <v>27</v>
      </c>
      <c r="DJ28" t="s">
        <v>27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1.0669999999999999</v>
      </c>
      <c r="DQ28">
        <v>1.081</v>
      </c>
      <c r="DU28">
        <v>1010</v>
      </c>
      <c r="DV28" t="s">
        <v>23</v>
      </c>
      <c r="DW28" t="s">
        <v>23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58831713</v>
      </c>
      <c r="EF28">
        <v>40</v>
      </c>
      <c r="EG28" t="s">
        <v>28</v>
      </c>
      <c r="EH28">
        <v>0</v>
      </c>
      <c r="EI28" t="s">
        <v>3</v>
      </c>
      <c r="EJ28">
        <v>2</v>
      </c>
      <c r="EK28">
        <v>318</v>
      </c>
      <c r="EL28" t="s">
        <v>29</v>
      </c>
      <c r="EM28" t="s">
        <v>30</v>
      </c>
      <c r="EO28" t="s">
        <v>31</v>
      </c>
      <c r="EQ28">
        <v>0</v>
      </c>
      <c r="ER28">
        <v>232.85</v>
      </c>
      <c r="ES28">
        <v>0</v>
      </c>
      <c r="ET28">
        <v>0</v>
      </c>
      <c r="EU28">
        <v>0</v>
      </c>
      <c r="EV28">
        <v>232.85</v>
      </c>
      <c r="EW28">
        <v>18.899999999999999</v>
      </c>
      <c r="EX28">
        <v>0</v>
      </c>
      <c r="EY28">
        <v>0</v>
      </c>
      <c r="FQ28">
        <v>0</v>
      </c>
      <c r="FR28">
        <f t="shared" ref="FR28:FR33" si="48">ROUND(IF(BI28=3,GM28,0),2)</f>
        <v>0</v>
      </c>
      <c r="FS28">
        <v>2</v>
      </c>
      <c r="FX28">
        <v>112</v>
      </c>
      <c r="FY28">
        <v>70</v>
      </c>
      <c r="GA28" t="s">
        <v>3</v>
      </c>
      <c r="GD28">
        <v>0</v>
      </c>
      <c r="GF28">
        <v>470519681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3" si="49">ROUND(IF(AND(BH28=3,BI28=3,FS28&lt;&gt;0),P28,0),2)</f>
        <v>0</v>
      </c>
      <c r="GM28">
        <f t="shared" ref="GM28:GM33" si="50">ROUND(O28+X28+Y28+GK28,2)+GX28</f>
        <v>326.83</v>
      </c>
      <c r="GN28">
        <f t="shared" ref="GN28:GN33" si="51">IF(OR(BI28=0,BI28=1),GM28-GX28,0)</f>
        <v>0</v>
      </c>
      <c r="GO28">
        <f t="shared" ref="GO28:GO33" si="52">IF(BI28=2,GM28-GX28,0)</f>
        <v>326.83</v>
      </c>
      <c r="GP28">
        <f t="shared" ref="GP28:GP33" si="53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32</v>
      </c>
      <c r="F29" t="s">
        <v>33</v>
      </c>
      <c r="G29" t="s">
        <v>34</v>
      </c>
      <c r="H29" t="s">
        <v>23</v>
      </c>
      <c r="I29">
        <f>ROUND((4*4)/100,9)</f>
        <v>0.16</v>
      </c>
      <c r="J29">
        <v>0</v>
      </c>
      <c r="K29">
        <f>ROUND((4*4)/100,9)</f>
        <v>0.16</v>
      </c>
      <c r="O29">
        <f t="shared" si="21"/>
        <v>836.33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836.33</v>
      </c>
      <c r="T29">
        <f t="shared" si="26"/>
        <v>0</v>
      </c>
      <c r="U29">
        <f t="shared" si="27"/>
        <v>1.4545343999999998</v>
      </c>
      <c r="V29">
        <f t="shared" si="28"/>
        <v>0</v>
      </c>
      <c r="W29">
        <f t="shared" si="29"/>
        <v>0</v>
      </c>
      <c r="X29">
        <f t="shared" si="30"/>
        <v>769.42</v>
      </c>
      <c r="Y29">
        <f t="shared" si="30"/>
        <v>359.62</v>
      </c>
      <c r="AA29">
        <v>59531519</v>
      </c>
      <c r="AB29">
        <f t="shared" si="31"/>
        <v>104.967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104.967</v>
      </c>
      <c r="AG29">
        <f t="shared" si="35"/>
        <v>0</v>
      </c>
      <c r="AH29">
        <f t="shared" si="36"/>
        <v>8.52</v>
      </c>
      <c r="AI29">
        <f t="shared" si="36"/>
        <v>0</v>
      </c>
      <c r="AJ29">
        <f t="shared" si="37"/>
        <v>0</v>
      </c>
      <c r="AK29">
        <v>349.89</v>
      </c>
      <c r="AL29">
        <v>0</v>
      </c>
      <c r="AM29">
        <v>0</v>
      </c>
      <c r="AN29">
        <v>0</v>
      </c>
      <c r="AO29">
        <v>349.89</v>
      </c>
      <c r="AP29">
        <v>0</v>
      </c>
      <c r="AQ29">
        <v>28.4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35</v>
      </c>
      <c r="BM29">
        <v>318</v>
      </c>
      <c r="BN29">
        <v>0</v>
      </c>
      <c r="BO29" t="s">
        <v>33</v>
      </c>
      <c r="BP29">
        <v>1</v>
      </c>
      <c r="BQ29">
        <v>40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 t="shared" si="38"/>
        <v>836.33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5227.04</v>
      </c>
      <c r="CU29">
        <f t="shared" si="43"/>
        <v>0</v>
      </c>
      <c r="CV29">
        <f t="shared" si="44"/>
        <v>9.0908399999999983</v>
      </c>
      <c r="CW29">
        <f t="shared" si="45"/>
        <v>0</v>
      </c>
      <c r="CX29">
        <f t="shared" si="45"/>
        <v>0</v>
      </c>
      <c r="CY29">
        <f t="shared" si="46"/>
        <v>769.42360000000008</v>
      </c>
      <c r="CZ29">
        <f t="shared" si="47"/>
        <v>359.62190000000004</v>
      </c>
      <c r="DB29">
        <v>2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1010</v>
      </c>
      <c r="DV29" t="s">
        <v>23</v>
      </c>
      <c r="DW29" t="s">
        <v>23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58831713</v>
      </c>
      <c r="EF29">
        <v>40</v>
      </c>
      <c r="EG29" t="s">
        <v>28</v>
      </c>
      <c r="EH29">
        <v>0</v>
      </c>
      <c r="EI29" t="s">
        <v>3</v>
      </c>
      <c r="EJ29">
        <v>2</v>
      </c>
      <c r="EK29">
        <v>318</v>
      </c>
      <c r="EL29" t="s">
        <v>29</v>
      </c>
      <c r="EM29" t="s">
        <v>30</v>
      </c>
      <c r="EO29" t="s">
        <v>31</v>
      </c>
      <c r="EQ29">
        <v>0</v>
      </c>
      <c r="ER29">
        <v>349.89</v>
      </c>
      <c r="ES29">
        <v>0</v>
      </c>
      <c r="ET29">
        <v>0</v>
      </c>
      <c r="EU29">
        <v>0</v>
      </c>
      <c r="EV29">
        <v>349.89</v>
      </c>
      <c r="EW29">
        <v>28.4</v>
      </c>
      <c r="EX29">
        <v>0</v>
      </c>
      <c r="EY29">
        <v>0</v>
      </c>
      <c r="FQ29">
        <v>0</v>
      </c>
      <c r="FR29">
        <f t="shared" si="48"/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-71029459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9"/>
        <v>0</v>
      </c>
      <c r="GM29">
        <f t="shared" si="50"/>
        <v>1965.37</v>
      </c>
      <c r="GN29">
        <f t="shared" si="51"/>
        <v>0</v>
      </c>
      <c r="GO29">
        <f t="shared" si="52"/>
        <v>1965.37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23</v>
      </c>
      <c r="I30">
        <f>ROUND((4*4)/100,9)</f>
        <v>0.16</v>
      </c>
      <c r="J30">
        <v>0</v>
      </c>
      <c r="K30">
        <f>ROUND((4*4)/100,9)</f>
        <v>0.16</v>
      </c>
      <c r="O30">
        <f t="shared" si="21"/>
        <v>1130.81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1130.81</v>
      </c>
      <c r="T30">
        <f t="shared" si="26"/>
        <v>0</v>
      </c>
      <c r="U30">
        <f t="shared" si="27"/>
        <v>1.9666944</v>
      </c>
      <c r="V30">
        <f t="shared" si="28"/>
        <v>0</v>
      </c>
      <c r="W30">
        <f t="shared" si="29"/>
        <v>0</v>
      </c>
      <c r="X30">
        <f t="shared" si="30"/>
        <v>1040.3499999999999</v>
      </c>
      <c r="Y30">
        <f t="shared" si="30"/>
        <v>486.25</v>
      </c>
      <c r="AA30">
        <v>59531519</v>
      </c>
      <c r="AB30">
        <f t="shared" si="31"/>
        <v>141.92699999999999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141.92699999999999</v>
      </c>
      <c r="AG30">
        <f t="shared" si="35"/>
        <v>0</v>
      </c>
      <c r="AH30">
        <f t="shared" si="36"/>
        <v>11.52</v>
      </c>
      <c r="AI30">
        <f t="shared" si="36"/>
        <v>0</v>
      </c>
      <c r="AJ30">
        <f t="shared" si="37"/>
        <v>0</v>
      </c>
      <c r="AK30">
        <v>473.09</v>
      </c>
      <c r="AL30">
        <v>0</v>
      </c>
      <c r="AM30">
        <v>0</v>
      </c>
      <c r="AN30">
        <v>0</v>
      </c>
      <c r="AO30">
        <v>473.09</v>
      </c>
      <c r="AP30">
        <v>0</v>
      </c>
      <c r="AQ30">
        <v>38.4</v>
      </c>
      <c r="AR30">
        <v>0</v>
      </c>
      <c r="AS30">
        <v>0</v>
      </c>
      <c r="AT30">
        <v>92</v>
      </c>
      <c r="AU30">
        <v>43</v>
      </c>
      <c r="AV30">
        <v>1.0669999999999999</v>
      </c>
      <c r="AW30">
        <v>1.081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39</v>
      </c>
      <c r="BM30">
        <v>318</v>
      </c>
      <c r="BN30">
        <v>0</v>
      </c>
      <c r="BO30" t="s">
        <v>37</v>
      </c>
      <c r="BP30">
        <v>1</v>
      </c>
      <c r="BQ30">
        <v>40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 t="shared" si="38"/>
        <v>1130.81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7067.7</v>
      </c>
      <c r="CU30">
        <f t="shared" si="43"/>
        <v>0</v>
      </c>
      <c r="CV30">
        <f t="shared" si="44"/>
        <v>12.291839999999999</v>
      </c>
      <c r="CW30">
        <f t="shared" si="45"/>
        <v>0</v>
      </c>
      <c r="CX30">
        <f t="shared" si="45"/>
        <v>0</v>
      </c>
      <c r="CY30">
        <f t="shared" si="46"/>
        <v>1040.3452</v>
      </c>
      <c r="CZ30">
        <f t="shared" si="47"/>
        <v>486.24829999999997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27</v>
      </c>
      <c r="DH30" t="s">
        <v>3</v>
      </c>
      <c r="DI30" t="s">
        <v>27</v>
      </c>
      <c r="DJ30" t="s">
        <v>27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1.0669999999999999</v>
      </c>
      <c r="DQ30">
        <v>1.081</v>
      </c>
      <c r="DU30">
        <v>1010</v>
      </c>
      <c r="DV30" t="s">
        <v>23</v>
      </c>
      <c r="DW30" t="s">
        <v>23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58831713</v>
      </c>
      <c r="EF30">
        <v>40</v>
      </c>
      <c r="EG30" t="s">
        <v>28</v>
      </c>
      <c r="EH30">
        <v>0</v>
      </c>
      <c r="EI30" t="s">
        <v>3</v>
      </c>
      <c r="EJ30">
        <v>2</v>
      </c>
      <c r="EK30">
        <v>318</v>
      </c>
      <c r="EL30" t="s">
        <v>29</v>
      </c>
      <c r="EM30" t="s">
        <v>30</v>
      </c>
      <c r="EO30" t="s">
        <v>31</v>
      </c>
      <c r="EQ30">
        <v>0</v>
      </c>
      <c r="ER30">
        <v>473.09</v>
      </c>
      <c r="ES30">
        <v>0</v>
      </c>
      <c r="ET30">
        <v>0</v>
      </c>
      <c r="EU30">
        <v>0</v>
      </c>
      <c r="EV30">
        <v>473.09</v>
      </c>
      <c r="EW30">
        <v>38.4</v>
      </c>
      <c r="EX30">
        <v>0</v>
      </c>
      <c r="EY30">
        <v>0</v>
      </c>
      <c r="FQ30">
        <v>0</v>
      </c>
      <c r="FR30">
        <f t="shared" si="48"/>
        <v>0</v>
      </c>
      <c r="FS30">
        <v>2</v>
      </c>
      <c r="FX30">
        <v>112</v>
      </c>
      <c r="FY30">
        <v>70</v>
      </c>
      <c r="GA30" t="s">
        <v>3</v>
      </c>
      <c r="GD30">
        <v>0</v>
      </c>
      <c r="GF30">
        <v>1979543362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2657.41</v>
      </c>
      <c r="GN30">
        <f t="shared" si="51"/>
        <v>0</v>
      </c>
      <c r="GO30">
        <f t="shared" si="52"/>
        <v>2657.41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43</v>
      </c>
      <c r="I31">
        <f>ROUND((5)/100,9)</f>
        <v>0.05</v>
      </c>
      <c r="J31">
        <v>0</v>
      </c>
      <c r="K31">
        <f>ROUND((5)/100,9)</f>
        <v>0.05</v>
      </c>
      <c r="O31">
        <f t="shared" si="21"/>
        <v>76.33</v>
      </c>
      <c r="P31">
        <f t="shared" si="22"/>
        <v>0</v>
      </c>
      <c r="Q31">
        <f t="shared" si="23"/>
        <v>10.53</v>
      </c>
      <c r="R31">
        <f t="shared" si="24"/>
        <v>4.67</v>
      </c>
      <c r="S31">
        <f t="shared" si="25"/>
        <v>65.8</v>
      </c>
      <c r="T31">
        <f t="shared" si="26"/>
        <v>0</v>
      </c>
      <c r="U31">
        <f t="shared" si="27"/>
        <v>0.11427569999999998</v>
      </c>
      <c r="V31">
        <f t="shared" si="28"/>
        <v>0</v>
      </c>
      <c r="W31">
        <f t="shared" si="29"/>
        <v>0</v>
      </c>
      <c r="X31">
        <f t="shared" si="30"/>
        <v>60.54</v>
      </c>
      <c r="Y31">
        <f t="shared" si="30"/>
        <v>28.29</v>
      </c>
      <c r="AA31">
        <v>59531519</v>
      </c>
      <c r="AB31">
        <f t="shared" si="31"/>
        <v>40.070999999999998</v>
      </c>
      <c r="AC31">
        <f t="shared" si="32"/>
        <v>0</v>
      </c>
      <c r="AD31">
        <f t="shared" si="33"/>
        <v>13.683</v>
      </c>
      <c r="AE31">
        <f t="shared" si="34"/>
        <v>1.857</v>
      </c>
      <c r="AF31">
        <f t="shared" si="34"/>
        <v>26.388000000000002</v>
      </c>
      <c r="AG31">
        <f t="shared" si="35"/>
        <v>0</v>
      </c>
      <c r="AH31">
        <f t="shared" si="36"/>
        <v>2.1419999999999999</v>
      </c>
      <c r="AI31">
        <f t="shared" si="36"/>
        <v>0</v>
      </c>
      <c r="AJ31">
        <f t="shared" si="37"/>
        <v>0</v>
      </c>
      <c r="AK31">
        <v>187.32</v>
      </c>
      <c r="AL31">
        <v>53.75</v>
      </c>
      <c r="AM31">
        <v>45.61</v>
      </c>
      <c r="AN31">
        <v>6.19</v>
      </c>
      <c r="AO31">
        <v>87.96</v>
      </c>
      <c r="AP31">
        <v>0</v>
      </c>
      <c r="AQ31">
        <v>7.14</v>
      </c>
      <c r="AR31">
        <v>0</v>
      </c>
      <c r="AS31">
        <v>0</v>
      </c>
      <c r="AT31">
        <v>92</v>
      </c>
      <c r="AU31">
        <v>43</v>
      </c>
      <c r="AV31">
        <v>1.0669999999999999</v>
      </c>
      <c r="AW31">
        <v>1.081</v>
      </c>
      <c r="AZ31">
        <v>1</v>
      </c>
      <c r="BA31">
        <v>46.67</v>
      </c>
      <c r="BB31">
        <v>14.42</v>
      </c>
      <c r="BC31">
        <v>17.22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44</v>
      </c>
      <c r="BM31">
        <v>318</v>
      </c>
      <c r="BN31">
        <v>0</v>
      </c>
      <c r="BO31" t="s">
        <v>41</v>
      </c>
      <c r="BP31">
        <v>1</v>
      </c>
      <c r="BQ31">
        <v>40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 t="shared" si="38"/>
        <v>76.33</v>
      </c>
      <c r="CQ31">
        <f t="shared" si="39"/>
        <v>0</v>
      </c>
      <c r="CR31">
        <f t="shared" si="40"/>
        <v>210.53</v>
      </c>
      <c r="CS31">
        <f t="shared" si="41"/>
        <v>92.41</v>
      </c>
      <c r="CT31">
        <f t="shared" si="42"/>
        <v>1314.23</v>
      </c>
      <c r="CU31">
        <f t="shared" si="43"/>
        <v>0</v>
      </c>
      <c r="CV31">
        <f t="shared" si="44"/>
        <v>2.2855139999999996</v>
      </c>
      <c r="CW31">
        <f t="shared" si="45"/>
        <v>0</v>
      </c>
      <c r="CX31">
        <f t="shared" si="45"/>
        <v>0</v>
      </c>
      <c r="CY31">
        <f t="shared" si="46"/>
        <v>60.536000000000001</v>
      </c>
      <c r="CZ31">
        <f t="shared" si="47"/>
        <v>28.293999999999997</v>
      </c>
      <c r="DB31">
        <v>4</v>
      </c>
      <c r="DC31" t="s">
        <v>3</v>
      </c>
      <c r="DD31" t="s">
        <v>26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1.0669999999999999</v>
      </c>
      <c r="DQ31">
        <v>1.081</v>
      </c>
      <c r="DU31">
        <v>1013</v>
      </c>
      <c r="DV31" t="s">
        <v>43</v>
      </c>
      <c r="DW31" t="s">
        <v>43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58831713</v>
      </c>
      <c r="EF31">
        <v>40</v>
      </c>
      <c r="EG31" t="s">
        <v>28</v>
      </c>
      <c r="EH31">
        <v>0</v>
      </c>
      <c r="EI31" t="s">
        <v>3</v>
      </c>
      <c r="EJ31">
        <v>2</v>
      </c>
      <c r="EK31">
        <v>318</v>
      </c>
      <c r="EL31" t="s">
        <v>29</v>
      </c>
      <c r="EM31" t="s">
        <v>30</v>
      </c>
      <c r="EO31" t="s">
        <v>31</v>
      </c>
      <c r="EQ31">
        <v>0</v>
      </c>
      <c r="ER31">
        <v>187.32</v>
      </c>
      <c r="ES31">
        <v>53.75</v>
      </c>
      <c r="ET31">
        <v>45.61</v>
      </c>
      <c r="EU31">
        <v>6.19</v>
      </c>
      <c r="EV31">
        <v>87.96</v>
      </c>
      <c r="EW31">
        <v>7.14</v>
      </c>
      <c r="EX31">
        <v>0</v>
      </c>
      <c r="EY31">
        <v>0</v>
      </c>
      <c r="FQ31">
        <v>0</v>
      </c>
      <c r="FR31">
        <f t="shared" si="48"/>
        <v>0</v>
      </c>
      <c r="FS31">
        <v>2</v>
      </c>
      <c r="FX31">
        <v>112</v>
      </c>
      <c r="FY31">
        <v>70</v>
      </c>
      <c r="GA31" t="s">
        <v>3</v>
      </c>
      <c r="GD31">
        <v>0</v>
      </c>
      <c r="GF31">
        <v>1560149210</v>
      </c>
      <c r="GG31">
        <v>2</v>
      </c>
      <c r="GH31">
        <v>1</v>
      </c>
      <c r="GI31">
        <v>2</v>
      </c>
      <c r="GJ31">
        <v>0</v>
      </c>
      <c r="GK31">
        <f>ROUND(R31*(R12)/100,2)</f>
        <v>7.47</v>
      </c>
      <c r="GL31">
        <f t="shared" si="49"/>
        <v>0</v>
      </c>
      <c r="GM31">
        <f t="shared" si="50"/>
        <v>172.63</v>
      </c>
      <c r="GN31">
        <f t="shared" si="51"/>
        <v>0</v>
      </c>
      <c r="GO31">
        <f t="shared" si="52"/>
        <v>172.63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45</v>
      </c>
      <c r="F32" t="s">
        <v>46</v>
      </c>
      <c r="G32" t="s">
        <v>47</v>
      </c>
      <c r="H32" t="s">
        <v>43</v>
      </c>
      <c r="I32">
        <f>ROUND((5*4)/100,9)</f>
        <v>0.2</v>
      </c>
      <c r="J32">
        <v>0</v>
      </c>
      <c r="K32">
        <f>ROUND((5*4)/100,9)</f>
        <v>0.2</v>
      </c>
      <c r="O32">
        <f t="shared" si="21"/>
        <v>382.92</v>
      </c>
      <c r="P32">
        <f t="shared" si="22"/>
        <v>0</v>
      </c>
      <c r="Q32">
        <f t="shared" si="23"/>
        <v>87.97</v>
      </c>
      <c r="R32">
        <f t="shared" si="24"/>
        <v>40.14</v>
      </c>
      <c r="S32">
        <f t="shared" si="25"/>
        <v>294.95</v>
      </c>
      <c r="T32">
        <f t="shared" si="26"/>
        <v>0</v>
      </c>
      <c r="U32">
        <f t="shared" si="27"/>
        <v>0.51280019999999993</v>
      </c>
      <c r="V32">
        <f t="shared" si="28"/>
        <v>0</v>
      </c>
      <c r="W32">
        <f t="shared" si="29"/>
        <v>0</v>
      </c>
      <c r="X32">
        <f t="shared" si="30"/>
        <v>271.35000000000002</v>
      </c>
      <c r="Y32">
        <f t="shared" si="30"/>
        <v>126.83</v>
      </c>
      <c r="AA32">
        <v>59531519</v>
      </c>
      <c r="AB32">
        <f t="shared" si="31"/>
        <v>57.627000000000002</v>
      </c>
      <c r="AC32">
        <f t="shared" si="32"/>
        <v>0</v>
      </c>
      <c r="AD32">
        <f t="shared" si="33"/>
        <v>28.023</v>
      </c>
      <c r="AE32">
        <f t="shared" si="34"/>
        <v>4.0140000000000002</v>
      </c>
      <c r="AF32">
        <f t="shared" si="34"/>
        <v>29.603999999999999</v>
      </c>
      <c r="AG32">
        <f t="shared" si="35"/>
        <v>0</v>
      </c>
      <c r="AH32">
        <f t="shared" si="36"/>
        <v>2.403</v>
      </c>
      <c r="AI32">
        <f t="shared" si="36"/>
        <v>0</v>
      </c>
      <c r="AJ32">
        <f t="shared" si="37"/>
        <v>0</v>
      </c>
      <c r="AK32">
        <v>245.84</v>
      </c>
      <c r="AL32">
        <v>53.75</v>
      </c>
      <c r="AM32">
        <v>93.41</v>
      </c>
      <c r="AN32">
        <v>13.38</v>
      </c>
      <c r="AO32">
        <v>98.68</v>
      </c>
      <c r="AP32">
        <v>0</v>
      </c>
      <c r="AQ32">
        <v>8.01</v>
      </c>
      <c r="AR32">
        <v>0</v>
      </c>
      <c r="AS32">
        <v>0</v>
      </c>
      <c r="AT32">
        <v>92</v>
      </c>
      <c r="AU32">
        <v>43</v>
      </c>
      <c r="AV32">
        <v>1.0669999999999999</v>
      </c>
      <c r="AW32">
        <v>1.081</v>
      </c>
      <c r="AZ32">
        <v>1</v>
      </c>
      <c r="BA32">
        <v>46.67</v>
      </c>
      <c r="BB32">
        <v>14.71</v>
      </c>
      <c r="BC32">
        <v>17.22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48</v>
      </c>
      <c r="BM32">
        <v>318</v>
      </c>
      <c r="BN32">
        <v>0</v>
      </c>
      <c r="BO32" t="s">
        <v>46</v>
      </c>
      <c r="BP32">
        <v>1</v>
      </c>
      <c r="BQ32">
        <v>40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25</v>
      </c>
      <c r="CO32">
        <v>0</v>
      </c>
      <c r="CP32">
        <f t="shared" si="38"/>
        <v>382.91999999999996</v>
      </c>
      <c r="CQ32">
        <f t="shared" si="39"/>
        <v>0</v>
      </c>
      <c r="CR32">
        <f t="shared" si="40"/>
        <v>439.83</v>
      </c>
      <c r="CS32">
        <f t="shared" si="41"/>
        <v>199.75</v>
      </c>
      <c r="CT32">
        <f t="shared" si="42"/>
        <v>1474.31</v>
      </c>
      <c r="CU32">
        <f t="shared" si="43"/>
        <v>0</v>
      </c>
      <c r="CV32">
        <f t="shared" si="44"/>
        <v>2.5640009999999998</v>
      </c>
      <c r="CW32">
        <f t="shared" si="45"/>
        <v>0</v>
      </c>
      <c r="CX32">
        <f t="shared" si="45"/>
        <v>0</v>
      </c>
      <c r="CY32">
        <f t="shared" si="46"/>
        <v>271.35399999999998</v>
      </c>
      <c r="CZ32">
        <f t="shared" si="47"/>
        <v>126.82849999999999</v>
      </c>
      <c r="DB32">
        <v>5</v>
      </c>
      <c r="DC32" t="s">
        <v>3</v>
      </c>
      <c r="DD32" t="s">
        <v>26</v>
      </c>
      <c r="DE32" t="s">
        <v>27</v>
      </c>
      <c r="DF32" t="s">
        <v>27</v>
      </c>
      <c r="DG32" t="s">
        <v>27</v>
      </c>
      <c r="DH32" t="s">
        <v>3</v>
      </c>
      <c r="DI32" t="s">
        <v>27</v>
      </c>
      <c r="DJ32" t="s">
        <v>27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1.0669999999999999</v>
      </c>
      <c r="DQ32">
        <v>1.081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58831713</v>
      </c>
      <c r="EF32">
        <v>40</v>
      </c>
      <c r="EG32" t="s">
        <v>28</v>
      </c>
      <c r="EH32">
        <v>0</v>
      </c>
      <c r="EI32" t="s">
        <v>3</v>
      </c>
      <c r="EJ32">
        <v>2</v>
      </c>
      <c r="EK32">
        <v>318</v>
      </c>
      <c r="EL32" t="s">
        <v>29</v>
      </c>
      <c r="EM32" t="s">
        <v>30</v>
      </c>
      <c r="EO32" t="s">
        <v>31</v>
      </c>
      <c r="EQ32">
        <v>0</v>
      </c>
      <c r="ER32">
        <v>245.84</v>
      </c>
      <c r="ES32">
        <v>53.75</v>
      </c>
      <c r="ET32">
        <v>93.41</v>
      </c>
      <c r="EU32">
        <v>13.38</v>
      </c>
      <c r="EV32">
        <v>98.68</v>
      </c>
      <c r="EW32">
        <v>8.01</v>
      </c>
      <c r="EX32">
        <v>0</v>
      </c>
      <c r="EY32">
        <v>0</v>
      </c>
      <c r="FQ32">
        <v>0</v>
      </c>
      <c r="FR32">
        <f t="shared" si="48"/>
        <v>0</v>
      </c>
      <c r="FS32">
        <v>2</v>
      </c>
      <c r="FX32">
        <v>112</v>
      </c>
      <c r="FY32">
        <v>70</v>
      </c>
      <c r="GA32" t="s">
        <v>3</v>
      </c>
      <c r="GD32">
        <v>0</v>
      </c>
      <c r="GF32">
        <v>-1206185444</v>
      </c>
      <c r="GG32">
        <v>2</v>
      </c>
      <c r="GH32">
        <v>1</v>
      </c>
      <c r="GI32">
        <v>2</v>
      </c>
      <c r="GJ32">
        <v>0</v>
      </c>
      <c r="GK32">
        <f>ROUND(R32*(R12)/100,2)</f>
        <v>64.22</v>
      </c>
      <c r="GL32">
        <f t="shared" si="49"/>
        <v>0</v>
      </c>
      <c r="GM32">
        <f t="shared" si="50"/>
        <v>845.32</v>
      </c>
      <c r="GN32">
        <f t="shared" si="51"/>
        <v>0</v>
      </c>
      <c r="GO32">
        <f t="shared" si="52"/>
        <v>845.32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49</v>
      </c>
      <c r="F33" t="s">
        <v>50</v>
      </c>
      <c r="G33" t="s">
        <v>51</v>
      </c>
      <c r="H33" t="s">
        <v>43</v>
      </c>
      <c r="I33">
        <f>ROUND((5*4)/100,9)</f>
        <v>0.2</v>
      </c>
      <c r="J33">
        <v>0</v>
      </c>
      <c r="K33">
        <f>ROUND((5*4)/100,9)</f>
        <v>0.2</v>
      </c>
      <c r="O33">
        <f t="shared" si="21"/>
        <v>530.32000000000005</v>
      </c>
      <c r="P33">
        <f t="shared" si="22"/>
        <v>0</v>
      </c>
      <c r="Q33">
        <f t="shared" si="23"/>
        <v>125.22</v>
      </c>
      <c r="R33">
        <f t="shared" si="24"/>
        <v>56</v>
      </c>
      <c r="S33">
        <f t="shared" si="25"/>
        <v>405.1</v>
      </c>
      <c r="T33">
        <f t="shared" si="26"/>
        <v>0</v>
      </c>
      <c r="U33">
        <f t="shared" si="27"/>
        <v>0.70421999999999996</v>
      </c>
      <c r="V33">
        <f t="shared" si="28"/>
        <v>0</v>
      </c>
      <c r="W33">
        <f t="shared" si="29"/>
        <v>0</v>
      </c>
      <c r="X33">
        <f t="shared" si="30"/>
        <v>372.69</v>
      </c>
      <c r="Y33">
        <f t="shared" si="30"/>
        <v>174.19</v>
      </c>
      <c r="AA33">
        <v>59531519</v>
      </c>
      <c r="AB33">
        <f t="shared" si="31"/>
        <v>80.960999999999999</v>
      </c>
      <c r="AC33">
        <f t="shared" si="32"/>
        <v>0</v>
      </c>
      <c r="AD33">
        <f t="shared" si="33"/>
        <v>40.305</v>
      </c>
      <c r="AE33">
        <f t="shared" si="34"/>
        <v>5.6040000000000001</v>
      </c>
      <c r="AF33">
        <f t="shared" si="34"/>
        <v>40.655999999999999</v>
      </c>
      <c r="AG33">
        <f t="shared" si="35"/>
        <v>0</v>
      </c>
      <c r="AH33">
        <f t="shared" si="36"/>
        <v>3.3</v>
      </c>
      <c r="AI33">
        <f t="shared" si="36"/>
        <v>0</v>
      </c>
      <c r="AJ33">
        <f t="shared" si="37"/>
        <v>0</v>
      </c>
      <c r="AK33">
        <v>323.62</v>
      </c>
      <c r="AL33">
        <v>53.75</v>
      </c>
      <c r="AM33">
        <v>134.35</v>
      </c>
      <c r="AN33">
        <v>18.68</v>
      </c>
      <c r="AO33">
        <v>135.52000000000001</v>
      </c>
      <c r="AP33">
        <v>0</v>
      </c>
      <c r="AQ33">
        <v>11</v>
      </c>
      <c r="AR33">
        <v>0</v>
      </c>
      <c r="AS33">
        <v>0</v>
      </c>
      <c r="AT33">
        <v>92</v>
      </c>
      <c r="AU33">
        <v>43</v>
      </c>
      <c r="AV33">
        <v>1.0669999999999999</v>
      </c>
      <c r="AW33">
        <v>1.081</v>
      </c>
      <c r="AZ33">
        <v>1</v>
      </c>
      <c r="BA33">
        <v>46.67</v>
      </c>
      <c r="BB33">
        <v>14.56</v>
      </c>
      <c r="BC33">
        <v>17.22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52</v>
      </c>
      <c r="BM33">
        <v>318</v>
      </c>
      <c r="BN33">
        <v>0</v>
      </c>
      <c r="BO33" t="s">
        <v>50</v>
      </c>
      <c r="BP33">
        <v>1</v>
      </c>
      <c r="BQ33">
        <v>40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25</v>
      </c>
      <c r="CO33">
        <v>0</v>
      </c>
      <c r="CP33">
        <f t="shared" si="38"/>
        <v>530.32000000000005</v>
      </c>
      <c r="CQ33">
        <f t="shared" si="39"/>
        <v>0</v>
      </c>
      <c r="CR33">
        <f t="shared" si="40"/>
        <v>626.23</v>
      </c>
      <c r="CS33">
        <f t="shared" si="41"/>
        <v>279.08999999999997</v>
      </c>
      <c r="CT33">
        <f t="shared" si="42"/>
        <v>2024.54</v>
      </c>
      <c r="CU33">
        <f t="shared" si="43"/>
        <v>0</v>
      </c>
      <c r="CV33">
        <f t="shared" si="44"/>
        <v>3.5210999999999997</v>
      </c>
      <c r="CW33">
        <f t="shared" si="45"/>
        <v>0</v>
      </c>
      <c r="CX33">
        <f t="shared" si="45"/>
        <v>0</v>
      </c>
      <c r="CY33">
        <f t="shared" si="46"/>
        <v>372.69200000000006</v>
      </c>
      <c r="CZ33">
        <f t="shared" si="47"/>
        <v>174.19300000000001</v>
      </c>
      <c r="DB33">
        <v>6</v>
      </c>
      <c r="DC33" t="s">
        <v>3</v>
      </c>
      <c r="DD33" t="s">
        <v>26</v>
      </c>
      <c r="DE33" t="s">
        <v>27</v>
      </c>
      <c r="DF33" t="s">
        <v>27</v>
      </c>
      <c r="DG33" t="s">
        <v>27</v>
      </c>
      <c r="DH33" t="s">
        <v>3</v>
      </c>
      <c r="DI33" t="s">
        <v>27</v>
      </c>
      <c r="DJ33" t="s">
        <v>27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1013</v>
      </c>
      <c r="DV33" t="s">
        <v>43</v>
      </c>
      <c r="DW33" t="s">
        <v>43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58831713</v>
      </c>
      <c r="EF33">
        <v>40</v>
      </c>
      <c r="EG33" t="s">
        <v>28</v>
      </c>
      <c r="EH33">
        <v>0</v>
      </c>
      <c r="EI33" t="s">
        <v>3</v>
      </c>
      <c r="EJ33">
        <v>2</v>
      </c>
      <c r="EK33">
        <v>318</v>
      </c>
      <c r="EL33" t="s">
        <v>29</v>
      </c>
      <c r="EM33" t="s">
        <v>30</v>
      </c>
      <c r="EO33" t="s">
        <v>31</v>
      </c>
      <c r="EQ33">
        <v>0</v>
      </c>
      <c r="ER33">
        <v>323.62</v>
      </c>
      <c r="ES33">
        <v>53.75</v>
      </c>
      <c r="ET33">
        <v>134.35</v>
      </c>
      <c r="EU33">
        <v>18.68</v>
      </c>
      <c r="EV33">
        <v>135.52000000000001</v>
      </c>
      <c r="EW33">
        <v>11</v>
      </c>
      <c r="EX33">
        <v>0</v>
      </c>
      <c r="EY33">
        <v>0</v>
      </c>
      <c r="FQ33">
        <v>0</v>
      </c>
      <c r="FR33">
        <f t="shared" si="48"/>
        <v>0</v>
      </c>
      <c r="FS33">
        <v>2</v>
      </c>
      <c r="FX33">
        <v>112</v>
      </c>
      <c r="FY33">
        <v>70</v>
      </c>
      <c r="GA33" t="s">
        <v>3</v>
      </c>
      <c r="GD33">
        <v>0</v>
      </c>
      <c r="GF33">
        <v>1000645670</v>
      </c>
      <c r="GG33">
        <v>2</v>
      </c>
      <c r="GH33">
        <v>1</v>
      </c>
      <c r="GI33">
        <v>2</v>
      </c>
      <c r="GJ33">
        <v>0</v>
      </c>
      <c r="GK33">
        <f>ROUND(R33*(R12)/100,2)</f>
        <v>89.6</v>
      </c>
      <c r="GL33">
        <f t="shared" si="49"/>
        <v>0</v>
      </c>
      <c r="GM33">
        <f t="shared" si="50"/>
        <v>1166.8</v>
      </c>
      <c r="GN33">
        <f t="shared" si="51"/>
        <v>0</v>
      </c>
      <c r="GO33">
        <f t="shared" si="52"/>
        <v>1166.8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Демонтажные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57">ROUND(AB35,2)</f>
        <v>3095.79</v>
      </c>
      <c r="P35" s="2">
        <f t="shared" si="57"/>
        <v>0</v>
      </c>
      <c r="Q35" s="2">
        <f t="shared" si="57"/>
        <v>223.72</v>
      </c>
      <c r="R35" s="2">
        <f t="shared" si="57"/>
        <v>100.81</v>
      </c>
      <c r="S35" s="2">
        <f t="shared" si="57"/>
        <v>2872.07</v>
      </c>
      <c r="T35" s="2">
        <f t="shared" si="57"/>
        <v>0</v>
      </c>
      <c r="U35" s="2">
        <f>AH35</f>
        <v>4.9945202999999996</v>
      </c>
      <c r="V35" s="2">
        <f>AI35</f>
        <v>0</v>
      </c>
      <c r="W35" s="2">
        <f>ROUND(AJ35,2)</f>
        <v>0</v>
      </c>
      <c r="X35" s="2">
        <f>ROUND(AK35,2)</f>
        <v>2642.3</v>
      </c>
      <c r="Y35" s="2">
        <f>ROUND(AL35,2)</f>
        <v>1234.98</v>
      </c>
      <c r="Z35" s="2"/>
      <c r="AA35" s="2"/>
      <c r="AB35" s="2">
        <f>ROUND(SUMIF(AA28:AA33,"=59531519",O28:O33),2)</f>
        <v>3095.79</v>
      </c>
      <c r="AC35" s="2">
        <f>ROUND(SUMIF(AA28:AA33,"=59531519",P28:P33),2)</f>
        <v>0</v>
      </c>
      <c r="AD35" s="2">
        <f>ROUND(SUMIF(AA28:AA33,"=59531519",Q28:Q33),2)</f>
        <v>223.72</v>
      </c>
      <c r="AE35" s="2">
        <f>ROUND(SUMIF(AA28:AA33,"=59531519",R28:R33),2)</f>
        <v>100.81</v>
      </c>
      <c r="AF35" s="2">
        <f>ROUND(SUMIF(AA28:AA33,"=59531519",S28:S33),2)</f>
        <v>2872.07</v>
      </c>
      <c r="AG35" s="2">
        <f>ROUND(SUMIF(AA28:AA33,"=59531519",T28:T33),2)</f>
        <v>0</v>
      </c>
      <c r="AH35" s="2">
        <f>SUMIF(AA28:AA33,"=59531519",U28:U33)</f>
        <v>4.9945202999999996</v>
      </c>
      <c r="AI35" s="2">
        <f>SUMIF(AA28:AA33,"=59531519",V28:V33)</f>
        <v>0</v>
      </c>
      <c r="AJ35" s="2">
        <f>ROUND(SUMIF(AA28:AA33,"=59531519",W28:W33),2)</f>
        <v>0</v>
      </c>
      <c r="AK35" s="2">
        <f>ROUND(SUMIF(AA28:AA33,"=59531519",X28:X33),2)</f>
        <v>2642.3</v>
      </c>
      <c r="AL35" s="2">
        <f>ROUND(SUMIF(AA28:AA33,"=59531519",Y28:Y33),2)</f>
        <v>1234.98</v>
      </c>
      <c r="AM35" s="2"/>
      <c r="AN35" s="2"/>
      <c r="AO35" s="2">
        <f t="shared" ref="AO35:BD35" si="58">ROUND(BX35,2)</f>
        <v>0</v>
      </c>
      <c r="AP35" s="2">
        <f t="shared" si="58"/>
        <v>0</v>
      </c>
      <c r="AQ35" s="2">
        <f t="shared" si="58"/>
        <v>0</v>
      </c>
      <c r="AR35" s="2">
        <f t="shared" si="58"/>
        <v>7134.36</v>
      </c>
      <c r="AS35" s="2">
        <f t="shared" si="58"/>
        <v>0</v>
      </c>
      <c r="AT35" s="2">
        <f t="shared" si="58"/>
        <v>7134.36</v>
      </c>
      <c r="AU35" s="2">
        <f t="shared" si="58"/>
        <v>0</v>
      </c>
      <c r="AV35" s="2">
        <f t="shared" si="58"/>
        <v>0</v>
      </c>
      <c r="AW35" s="2">
        <f t="shared" si="58"/>
        <v>0</v>
      </c>
      <c r="AX35" s="2">
        <f t="shared" si="58"/>
        <v>0</v>
      </c>
      <c r="AY35" s="2">
        <f t="shared" si="58"/>
        <v>0</v>
      </c>
      <c r="AZ35" s="2">
        <f t="shared" si="58"/>
        <v>0</v>
      </c>
      <c r="BA35" s="2">
        <f t="shared" si="58"/>
        <v>0</v>
      </c>
      <c r="BB35" s="2">
        <f t="shared" si="58"/>
        <v>0</v>
      </c>
      <c r="BC35" s="2">
        <f t="shared" si="58"/>
        <v>0</v>
      </c>
      <c r="BD35" s="2">
        <f t="shared" si="58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ROUND(SUMIF(AA28:AA33,"=59531519",FQ28:FQ33),2)</f>
        <v>0</v>
      </c>
      <c r="BY35" s="2">
        <f>ROUND(SUMIF(AA28:AA33,"=59531519",FR28:FR33),2)</f>
        <v>0</v>
      </c>
      <c r="BZ35" s="2">
        <f>ROUND(SUMIF(AA28:AA33,"=59531519",GL28:GL33),2)</f>
        <v>0</v>
      </c>
      <c r="CA35" s="2">
        <f>ROUND(SUMIF(AA28:AA33,"=59531519",GM28:GM33),2)</f>
        <v>7134.36</v>
      </c>
      <c r="CB35" s="2">
        <f>ROUND(SUMIF(AA28:AA33,"=59531519",GN28:GN33),2)</f>
        <v>0</v>
      </c>
      <c r="CC35" s="2">
        <f>ROUND(SUMIF(AA28:AA33,"=59531519",GO28:GO33),2)</f>
        <v>7134.36</v>
      </c>
      <c r="CD35" s="2">
        <f>ROUND(SUMIF(AA28:AA33,"=59531519",GP28:GP33),2)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ROUND(SUMIF(AA28:AA33,"=59531519",GX28:GX33),2)</f>
        <v>0</v>
      </c>
      <c r="CK35" s="2">
        <f>ROUND(SUMIF(AA28:AA33,"=59531519",GY28:GY33),2)</f>
        <v>0</v>
      </c>
      <c r="CL35" s="2">
        <f>ROUND(SUMIF(AA28:AA33,"=59531519",GZ28:GZ33),2)</f>
        <v>0</v>
      </c>
      <c r="CM35" s="2">
        <f>ROUND(SUMIF(AA28:AA33,"=59531519",HD28:HD33),2)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3095.79</v>
      </c>
      <c r="G37" s="4" t="s">
        <v>53</v>
      </c>
      <c r="H37" s="4" t="s">
        <v>54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3095.79</v>
      </c>
      <c r="X37" s="4">
        <v>1</v>
      </c>
      <c r="Y37" s="4">
        <v>3095.79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55</v>
      </c>
      <c r="H38" s="4" t="s">
        <v>56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57</v>
      </c>
      <c r="H39" s="4" t="s">
        <v>58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59</v>
      </c>
      <c r="H40" s="4" t="s">
        <v>60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61</v>
      </c>
      <c r="H41" s="4" t="s">
        <v>62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63</v>
      </c>
      <c r="H42" s="4" t="s">
        <v>64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65</v>
      </c>
      <c r="H43" s="4" t="s">
        <v>66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67</v>
      </c>
      <c r="H44" s="4" t="s">
        <v>68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69</v>
      </c>
      <c r="H45" s="4" t="s">
        <v>70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71</v>
      </c>
      <c r="H46" s="4" t="s">
        <v>72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223.72</v>
      </c>
      <c r="G47" s="4" t="s">
        <v>73</v>
      </c>
      <c r="H47" s="4" t="s">
        <v>74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223.72</v>
      </c>
      <c r="X47" s="4">
        <v>1</v>
      </c>
      <c r="Y47" s="4">
        <v>223.72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75</v>
      </c>
      <c r="H48" s="4" t="s">
        <v>76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100.81</v>
      </c>
      <c r="G49" s="4" t="s">
        <v>77</v>
      </c>
      <c r="H49" s="4" t="s">
        <v>78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100.81</v>
      </c>
      <c r="X49" s="4">
        <v>1</v>
      </c>
      <c r="Y49" s="4">
        <v>100.81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2872.07</v>
      </c>
      <c r="G50" s="4" t="s">
        <v>79</v>
      </c>
      <c r="H50" s="4" t="s">
        <v>80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2872.07</v>
      </c>
      <c r="X50" s="4">
        <v>1</v>
      </c>
      <c r="Y50" s="4">
        <v>2872.07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81</v>
      </c>
      <c r="H51" s="4" t="s">
        <v>82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0</v>
      </c>
      <c r="G52" s="4" t="s">
        <v>83</v>
      </c>
      <c r="H52" s="4" t="s">
        <v>84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7134.36</v>
      </c>
      <c r="G53" s="4" t="s">
        <v>85</v>
      </c>
      <c r="H53" s="4" t="s">
        <v>86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7134.36</v>
      </c>
      <c r="X53" s="4">
        <v>1</v>
      </c>
      <c r="Y53" s="4">
        <v>7134.36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87</v>
      </c>
      <c r="H54" s="4" t="s">
        <v>88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89</v>
      </c>
      <c r="H55" s="4" t="s">
        <v>90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91</v>
      </c>
      <c r="H56" s="4" t="s">
        <v>92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Source!U35</f>
        <v>4.9945202999999996</v>
      </c>
      <c r="G57" s="4" t="s">
        <v>93</v>
      </c>
      <c r="H57" s="4" t="s">
        <v>94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4.9945202999999996</v>
      </c>
      <c r="X57" s="4">
        <v>1</v>
      </c>
      <c r="Y57" s="4">
        <v>4.9945202999999996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Source!V35</f>
        <v>0</v>
      </c>
      <c r="G58" s="4" t="s">
        <v>95</v>
      </c>
      <c r="H58" s="4" t="s">
        <v>96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97</v>
      </c>
      <c r="H59" s="4" t="s">
        <v>98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99</v>
      </c>
      <c r="H60" s="4" t="s">
        <v>100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2642.3</v>
      </c>
      <c r="G61" s="4" t="s">
        <v>101</v>
      </c>
      <c r="H61" s="4" t="s">
        <v>102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2642.3</v>
      </c>
      <c r="X61" s="4">
        <v>1</v>
      </c>
      <c r="Y61" s="4">
        <v>2642.3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1234.98</v>
      </c>
      <c r="G62" s="4" t="s">
        <v>103</v>
      </c>
      <c r="H62" s="4" t="s">
        <v>104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1234.98</v>
      </c>
      <c r="X62" s="4">
        <v>1</v>
      </c>
      <c r="Y62" s="4">
        <v>1234.98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7134.36</v>
      </c>
      <c r="G63" s="4" t="s">
        <v>105</v>
      </c>
      <c r="H63" s="4" t="s">
        <v>106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7134.36</v>
      </c>
      <c r="X63" s="4">
        <v>1</v>
      </c>
      <c r="Y63" s="4">
        <v>7134.36</v>
      </c>
      <c r="Z63" s="4"/>
      <c r="AA63" s="4"/>
      <c r="AB63" s="4"/>
    </row>
    <row r="65" spans="1:206" x14ac:dyDescent="0.2">
      <c r="A65" s="2">
        <v>51</v>
      </c>
      <c r="B65" s="2">
        <f>B20</f>
        <v>1</v>
      </c>
      <c r="C65" s="2">
        <f>A20</f>
        <v>3</v>
      </c>
      <c r="D65" s="2">
        <f>ROW(A20)</f>
        <v>20</v>
      </c>
      <c r="E65" s="2"/>
      <c r="F65" s="2" t="str">
        <f>IF(F20&lt;&gt;"",F20,"")</f>
        <v/>
      </c>
      <c r="G65" s="2" t="str">
        <f>IF(G20&lt;&gt;"",G20,"")</f>
        <v>Новая локальная смета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59">ROUND(O35+AB65,2)</f>
        <v>3095.79</v>
      </c>
      <c r="P65" s="2">
        <f t="shared" si="59"/>
        <v>0</v>
      </c>
      <c r="Q65" s="2">
        <f t="shared" si="59"/>
        <v>223.72</v>
      </c>
      <c r="R65" s="2">
        <f t="shared" si="59"/>
        <v>100.81</v>
      </c>
      <c r="S65" s="2">
        <f t="shared" si="59"/>
        <v>2872.07</v>
      </c>
      <c r="T65" s="2">
        <f t="shared" si="59"/>
        <v>0</v>
      </c>
      <c r="U65" s="2">
        <f>U35+AH65</f>
        <v>4.9945202999999996</v>
      </c>
      <c r="V65" s="2">
        <f>V35+AI65</f>
        <v>0</v>
      </c>
      <c r="W65" s="2">
        <f>ROUND(W35+AJ65,2)</f>
        <v>0</v>
      </c>
      <c r="X65" s="2">
        <f>ROUND(X35+AK65,2)</f>
        <v>2642.3</v>
      </c>
      <c r="Y65" s="2">
        <f>ROUND(Y35+AL65,2)</f>
        <v>1234.98</v>
      </c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f t="shared" ref="AO65:BD65" si="60">ROUND(AO35+BX65,2)</f>
        <v>0</v>
      </c>
      <c r="AP65" s="2">
        <f t="shared" si="60"/>
        <v>0</v>
      </c>
      <c r="AQ65" s="2">
        <f t="shared" si="60"/>
        <v>0</v>
      </c>
      <c r="AR65" s="2">
        <f t="shared" si="60"/>
        <v>7134.36</v>
      </c>
      <c r="AS65" s="2">
        <f t="shared" si="60"/>
        <v>0</v>
      </c>
      <c r="AT65" s="2">
        <f t="shared" si="60"/>
        <v>7134.36</v>
      </c>
      <c r="AU65" s="2">
        <f t="shared" si="60"/>
        <v>0</v>
      </c>
      <c r="AV65" s="2">
        <f t="shared" si="60"/>
        <v>0</v>
      </c>
      <c r="AW65" s="2">
        <f t="shared" si="60"/>
        <v>0</v>
      </c>
      <c r="AX65" s="2">
        <f t="shared" si="60"/>
        <v>0</v>
      </c>
      <c r="AY65" s="2">
        <f t="shared" si="60"/>
        <v>0</v>
      </c>
      <c r="AZ65" s="2">
        <f t="shared" si="60"/>
        <v>0</v>
      </c>
      <c r="BA65" s="2">
        <f t="shared" si="60"/>
        <v>0</v>
      </c>
      <c r="BB65" s="2">
        <f t="shared" si="60"/>
        <v>0</v>
      </c>
      <c r="BC65" s="2">
        <f t="shared" si="60"/>
        <v>0</v>
      </c>
      <c r="BD65" s="2">
        <f t="shared" si="60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3095.79</v>
      </c>
      <c r="G67" s="4" t="s">
        <v>53</v>
      </c>
      <c r="H67" s="4" t="s">
        <v>54</v>
      </c>
      <c r="I67" s="4"/>
      <c r="J67" s="4"/>
      <c r="K67" s="4">
        <v>201</v>
      </c>
      <c r="L67" s="4">
        <v>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3095.79</v>
      </c>
      <c r="X67" s="4">
        <v>1</v>
      </c>
      <c r="Y67" s="4">
        <v>3095.79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0</v>
      </c>
      <c r="G68" s="4" t="s">
        <v>55</v>
      </c>
      <c r="H68" s="4" t="s">
        <v>56</v>
      </c>
      <c r="I68" s="4"/>
      <c r="J68" s="4"/>
      <c r="K68" s="4">
        <v>202</v>
      </c>
      <c r="L68" s="4">
        <v>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57</v>
      </c>
      <c r="H69" s="4" t="s">
        <v>58</v>
      </c>
      <c r="I69" s="4"/>
      <c r="J69" s="4"/>
      <c r="K69" s="4">
        <v>222</v>
      </c>
      <c r="L69" s="4">
        <v>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0</v>
      </c>
      <c r="G70" s="4" t="s">
        <v>59</v>
      </c>
      <c r="H70" s="4" t="s">
        <v>60</v>
      </c>
      <c r="I70" s="4"/>
      <c r="J70" s="4"/>
      <c r="K70" s="4">
        <v>225</v>
      </c>
      <c r="L70" s="4">
        <v>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0</v>
      </c>
      <c r="G71" s="4" t="s">
        <v>61</v>
      </c>
      <c r="H71" s="4" t="s">
        <v>62</v>
      </c>
      <c r="I71" s="4"/>
      <c r="J71" s="4"/>
      <c r="K71" s="4">
        <v>226</v>
      </c>
      <c r="L71" s="4">
        <v>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63</v>
      </c>
      <c r="H72" s="4" t="s">
        <v>64</v>
      </c>
      <c r="I72" s="4"/>
      <c r="J72" s="4"/>
      <c r="K72" s="4">
        <v>227</v>
      </c>
      <c r="L72" s="4">
        <v>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0</v>
      </c>
      <c r="G73" s="4" t="s">
        <v>65</v>
      </c>
      <c r="H73" s="4" t="s">
        <v>66</v>
      </c>
      <c r="I73" s="4"/>
      <c r="J73" s="4"/>
      <c r="K73" s="4">
        <v>228</v>
      </c>
      <c r="L73" s="4">
        <v>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67</v>
      </c>
      <c r="H74" s="4" t="s">
        <v>68</v>
      </c>
      <c r="I74" s="4"/>
      <c r="J74" s="4"/>
      <c r="K74" s="4">
        <v>216</v>
      </c>
      <c r="L74" s="4">
        <v>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69</v>
      </c>
      <c r="H75" s="4" t="s">
        <v>70</v>
      </c>
      <c r="I75" s="4"/>
      <c r="J75" s="4"/>
      <c r="K75" s="4">
        <v>223</v>
      </c>
      <c r="L75" s="4">
        <v>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71</v>
      </c>
      <c r="H76" s="4" t="s">
        <v>72</v>
      </c>
      <c r="I76" s="4"/>
      <c r="J76" s="4"/>
      <c r="K76" s="4">
        <v>229</v>
      </c>
      <c r="L76" s="4">
        <v>10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223.72</v>
      </c>
      <c r="G77" s="4" t="s">
        <v>73</v>
      </c>
      <c r="H77" s="4" t="s">
        <v>74</v>
      </c>
      <c r="I77" s="4"/>
      <c r="J77" s="4"/>
      <c r="K77" s="4">
        <v>203</v>
      </c>
      <c r="L77" s="4">
        <v>11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223.72</v>
      </c>
      <c r="X77" s="4">
        <v>1</v>
      </c>
      <c r="Y77" s="4">
        <v>223.72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75</v>
      </c>
      <c r="H78" s="4" t="s">
        <v>76</v>
      </c>
      <c r="I78" s="4"/>
      <c r="J78" s="4"/>
      <c r="K78" s="4">
        <v>231</v>
      </c>
      <c r="L78" s="4">
        <v>12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100.81</v>
      </c>
      <c r="G79" s="4" t="s">
        <v>77</v>
      </c>
      <c r="H79" s="4" t="s">
        <v>78</v>
      </c>
      <c r="I79" s="4"/>
      <c r="J79" s="4"/>
      <c r="K79" s="4">
        <v>204</v>
      </c>
      <c r="L79" s="4">
        <v>13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100.81</v>
      </c>
      <c r="X79" s="4">
        <v>1</v>
      </c>
      <c r="Y79" s="4">
        <v>100.81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2872.07</v>
      </c>
      <c r="G80" s="4" t="s">
        <v>79</v>
      </c>
      <c r="H80" s="4" t="s">
        <v>80</v>
      </c>
      <c r="I80" s="4"/>
      <c r="J80" s="4"/>
      <c r="K80" s="4">
        <v>205</v>
      </c>
      <c r="L80" s="4">
        <v>14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2872.07</v>
      </c>
      <c r="X80" s="4">
        <v>1</v>
      </c>
      <c r="Y80" s="4">
        <v>2872.07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81</v>
      </c>
      <c r="H81" s="4" t="s">
        <v>82</v>
      </c>
      <c r="I81" s="4"/>
      <c r="J81" s="4"/>
      <c r="K81" s="4">
        <v>232</v>
      </c>
      <c r="L81" s="4">
        <v>15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0</v>
      </c>
      <c r="G82" s="4" t="s">
        <v>83</v>
      </c>
      <c r="H82" s="4" t="s">
        <v>84</v>
      </c>
      <c r="I82" s="4"/>
      <c r="J82" s="4"/>
      <c r="K82" s="4">
        <v>214</v>
      </c>
      <c r="L82" s="4">
        <v>16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7134.36</v>
      </c>
      <c r="G83" s="4" t="s">
        <v>85</v>
      </c>
      <c r="H83" s="4" t="s">
        <v>86</v>
      </c>
      <c r="I83" s="4"/>
      <c r="J83" s="4"/>
      <c r="K83" s="4">
        <v>215</v>
      </c>
      <c r="L83" s="4">
        <v>17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7134.36</v>
      </c>
      <c r="X83" s="4">
        <v>1</v>
      </c>
      <c r="Y83" s="4">
        <v>7134.36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87</v>
      </c>
      <c r="H84" s="4" t="s">
        <v>88</v>
      </c>
      <c r="I84" s="4"/>
      <c r="J84" s="4"/>
      <c r="K84" s="4">
        <v>217</v>
      </c>
      <c r="L84" s="4">
        <v>18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89</v>
      </c>
      <c r="H85" s="4" t="s">
        <v>90</v>
      </c>
      <c r="I85" s="4"/>
      <c r="J85" s="4"/>
      <c r="K85" s="4">
        <v>230</v>
      </c>
      <c r="L85" s="4">
        <v>19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91</v>
      </c>
      <c r="H86" s="4" t="s">
        <v>92</v>
      </c>
      <c r="I86" s="4"/>
      <c r="J86" s="4"/>
      <c r="K86" s="4">
        <v>206</v>
      </c>
      <c r="L86" s="4">
        <v>20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Source!U65</f>
        <v>4.9945202999999996</v>
      </c>
      <c r="G87" s="4" t="s">
        <v>93</v>
      </c>
      <c r="H87" s="4" t="s">
        <v>94</v>
      </c>
      <c r="I87" s="4"/>
      <c r="J87" s="4"/>
      <c r="K87" s="4">
        <v>207</v>
      </c>
      <c r="L87" s="4">
        <v>21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4.9945202999999996</v>
      </c>
      <c r="X87" s="4">
        <v>1</v>
      </c>
      <c r="Y87" s="4">
        <v>4.9945202999999996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Source!V65</f>
        <v>0</v>
      </c>
      <c r="G88" s="4" t="s">
        <v>95</v>
      </c>
      <c r="H88" s="4" t="s">
        <v>96</v>
      </c>
      <c r="I88" s="4"/>
      <c r="J88" s="4"/>
      <c r="K88" s="4">
        <v>208</v>
      </c>
      <c r="L88" s="4">
        <v>22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97</v>
      </c>
      <c r="H89" s="4" t="s">
        <v>98</v>
      </c>
      <c r="I89" s="4"/>
      <c r="J89" s="4"/>
      <c r="K89" s="4">
        <v>209</v>
      </c>
      <c r="L89" s="4">
        <v>23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99</v>
      </c>
      <c r="H90" s="4" t="s">
        <v>100</v>
      </c>
      <c r="I90" s="4"/>
      <c r="J90" s="4"/>
      <c r="K90" s="4">
        <v>233</v>
      </c>
      <c r="L90" s="4">
        <v>24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2642.3</v>
      </c>
      <c r="G91" s="4" t="s">
        <v>101</v>
      </c>
      <c r="H91" s="4" t="s">
        <v>102</v>
      </c>
      <c r="I91" s="4"/>
      <c r="J91" s="4"/>
      <c r="K91" s="4">
        <v>210</v>
      </c>
      <c r="L91" s="4">
        <v>25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2642.3</v>
      </c>
      <c r="X91" s="4">
        <v>1</v>
      </c>
      <c r="Y91" s="4">
        <v>2642.3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1234.98</v>
      </c>
      <c r="G92" s="4" t="s">
        <v>103</v>
      </c>
      <c r="H92" s="4" t="s">
        <v>104</v>
      </c>
      <c r="I92" s="4"/>
      <c r="J92" s="4"/>
      <c r="K92" s="4">
        <v>211</v>
      </c>
      <c r="L92" s="4">
        <v>26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1234.98</v>
      </c>
      <c r="X92" s="4">
        <v>1</v>
      </c>
      <c r="Y92" s="4">
        <v>1234.98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7134.36</v>
      </c>
      <c r="G93" s="4" t="s">
        <v>105</v>
      </c>
      <c r="H93" s="4" t="s">
        <v>106</v>
      </c>
      <c r="I93" s="4"/>
      <c r="J93" s="4"/>
      <c r="K93" s="4">
        <v>224</v>
      </c>
      <c r="L93" s="4">
        <v>27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7134.36</v>
      </c>
      <c r="X93" s="4">
        <v>1</v>
      </c>
      <c r="Y93" s="4">
        <v>7134.36</v>
      </c>
      <c r="Z93" s="4"/>
      <c r="AA93" s="4"/>
      <c r="AB93" s="4"/>
    </row>
    <row r="95" spans="1:206" x14ac:dyDescent="0.2">
      <c r="A95" s="2">
        <v>51</v>
      </c>
      <c r="B95" s="2">
        <f>B12</f>
        <v>131</v>
      </c>
      <c r="C95" s="2">
        <f>A12</f>
        <v>1</v>
      </c>
      <c r="D95" s="2">
        <f>ROW(A12)</f>
        <v>12</v>
      </c>
      <c r="E95" s="2"/>
      <c r="F95" s="2" t="str">
        <f>IF(F12&lt;&gt;"",F12,"")</f>
        <v>08-01-13</v>
      </c>
      <c r="G95" s="2" t="str">
        <f>IF(G12&lt;&gt;"",G12,"")</f>
        <v>08-01-13 Демонтаж КЛ-0,4 кВ в КТПН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61">ROUND(O65,2)</f>
        <v>3095.79</v>
      </c>
      <c r="P95" s="2">
        <f t="shared" si="61"/>
        <v>0</v>
      </c>
      <c r="Q95" s="2">
        <f t="shared" si="61"/>
        <v>223.72</v>
      </c>
      <c r="R95" s="2">
        <f t="shared" si="61"/>
        <v>100.81</v>
      </c>
      <c r="S95" s="2">
        <f t="shared" si="61"/>
        <v>2872.07</v>
      </c>
      <c r="T95" s="2">
        <f t="shared" si="61"/>
        <v>0</v>
      </c>
      <c r="U95" s="2">
        <f>U65</f>
        <v>4.9945202999999996</v>
      </c>
      <c r="V95" s="2">
        <f>V65</f>
        <v>0</v>
      </c>
      <c r="W95" s="2">
        <f>ROUND(W65,2)</f>
        <v>0</v>
      </c>
      <c r="X95" s="2">
        <f>ROUND(X65,2)</f>
        <v>2642.3</v>
      </c>
      <c r="Y95" s="2">
        <f>ROUND(Y65,2)</f>
        <v>1234.98</v>
      </c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>
        <f t="shared" ref="AO95:BD95" si="62">ROUND(AO65,2)</f>
        <v>0</v>
      </c>
      <c r="AP95" s="2">
        <f t="shared" si="62"/>
        <v>0</v>
      </c>
      <c r="AQ95" s="2">
        <f t="shared" si="62"/>
        <v>0</v>
      </c>
      <c r="AR95" s="2">
        <f t="shared" si="62"/>
        <v>7134.36</v>
      </c>
      <c r="AS95" s="2">
        <f t="shared" si="62"/>
        <v>0</v>
      </c>
      <c r="AT95" s="2">
        <f t="shared" si="62"/>
        <v>7134.36</v>
      </c>
      <c r="AU95" s="2">
        <f t="shared" si="62"/>
        <v>0</v>
      </c>
      <c r="AV95" s="2">
        <f t="shared" si="62"/>
        <v>0</v>
      </c>
      <c r="AW95" s="2">
        <f t="shared" si="62"/>
        <v>0</v>
      </c>
      <c r="AX95" s="2">
        <f t="shared" si="62"/>
        <v>0</v>
      </c>
      <c r="AY95" s="2">
        <f t="shared" si="62"/>
        <v>0</v>
      </c>
      <c r="AZ95" s="2">
        <f t="shared" si="62"/>
        <v>0</v>
      </c>
      <c r="BA95" s="2">
        <f t="shared" si="62"/>
        <v>0</v>
      </c>
      <c r="BB95" s="2">
        <f t="shared" si="62"/>
        <v>0</v>
      </c>
      <c r="BC95" s="2">
        <f t="shared" si="62"/>
        <v>0</v>
      </c>
      <c r="BD95" s="2">
        <f t="shared" si="6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3095.79</v>
      </c>
      <c r="G97" s="4" t="s">
        <v>53</v>
      </c>
      <c r="H97" s="4" t="s">
        <v>54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3095.79</v>
      </c>
      <c r="X97" s="4">
        <v>1</v>
      </c>
      <c r="Y97" s="4">
        <v>3095.79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0</v>
      </c>
      <c r="G98" s="4" t="s">
        <v>55</v>
      </c>
      <c r="H98" s="4" t="s">
        <v>56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57</v>
      </c>
      <c r="H99" s="4" t="s">
        <v>58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0</v>
      </c>
      <c r="G100" s="4" t="s">
        <v>59</v>
      </c>
      <c r="H100" s="4" t="s">
        <v>60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0</v>
      </c>
      <c r="G101" s="4" t="s">
        <v>61</v>
      </c>
      <c r="H101" s="4" t="s">
        <v>62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63</v>
      </c>
      <c r="H102" s="4" t="s">
        <v>64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0</v>
      </c>
      <c r="G103" s="4" t="s">
        <v>65</v>
      </c>
      <c r="H103" s="4" t="s">
        <v>66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67</v>
      </c>
      <c r="H104" s="4" t="s">
        <v>68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69</v>
      </c>
      <c r="H105" s="4" t="s">
        <v>70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71</v>
      </c>
      <c r="H106" s="4" t="s">
        <v>72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223.72</v>
      </c>
      <c r="G107" s="4" t="s">
        <v>73</v>
      </c>
      <c r="H107" s="4" t="s">
        <v>74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223.72</v>
      </c>
      <c r="X107" s="4">
        <v>1</v>
      </c>
      <c r="Y107" s="4">
        <v>223.72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75</v>
      </c>
      <c r="H108" s="4" t="s">
        <v>76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100.81</v>
      </c>
      <c r="G109" s="4" t="s">
        <v>77</v>
      </c>
      <c r="H109" s="4" t="s">
        <v>78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100.81</v>
      </c>
      <c r="X109" s="4">
        <v>1</v>
      </c>
      <c r="Y109" s="4">
        <v>100.81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2872.07</v>
      </c>
      <c r="G110" s="4" t="s">
        <v>79</v>
      </c>
      <c r="H110" s="4" t="s">
        <v>80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2872.07</v>
      </c>
      <c r="X110" s="4">
        <v>1</v>
      </c>
      <c r="Y110" s="4">
        <v>2872.07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81</v>
      </c>
      <c r="H111" s="4" t="s">
        <v>82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0</v>
      </c>
      <c r="G112" s="4" t="s">
        <v>83</v>
      </c>
      <c r="H112" s="4" t="s">
        <v>84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7134.36</v>
      </c>
      <c r="G113" s="4" t="s">
        <v>85</v>
      </c>
      <c r="H113" s="4" t="s">
        <v>86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7134.36</v>
      </c>
      <c r="X113" s="4">
        <v>1</v>
      </c>
      <c r="Y113" s="4">
        <v>7134.36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87</v>
      </c>
      <c r="H114" s="4" t="s">
        <v>88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89</v>
      </c>
      <c r="H115" s="4" t="s">
        <v>90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91</v>
      </c>
      <c r="H116" s="4" t="s">
        <v>92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4.9945202999999996</v>
      </c>
      <c r="G117" s="4" t="s">
        <v>93</v>
      </c>
      <c r="H117" s="4" t="s">
        <v>94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4.9945202999999996</v>
      </c>
      <c r="X117" s="4">
        <v>1</v>
      </c>
      <c r="Y117" s="4">
        <v>4.9945202999999996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95</v>
      </c>
      <c r="H118" s="4" t="s">
        <v>96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97</v>
      </c>
      <c r="H119" s="4" t="s">
        <v>98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99</v>
      </c>
      <c r="H120" s="4" t="s">
        <v>100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2642.3</v>
      </c>
      <c r="G121" s="4" t="s">
        <v>101</v>
      </c>
      <c r="H121" s="4" t="s">
        <v>102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2642.3</v>
      </c>
      <c r="X121" s="4">
        <v>1</v>
      </c>
      <c r="Y121" s="4">
        <v>2642.3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1234.98</v>
      </c>
      <c r="G122" s="4" t="s">
        <v>103</v>
      </c>
      <c r="H122" s="4" t="s">
        <v>104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1234.98</v>
      </c>
      <c r="X122" s="4">
        <v>1</v>
      </c>
      <c r="Y122" s="4">
        <v>1234.98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7134.36</v>
      </c>
      <c r="G123" s="4" t="s">
        <v>105</v>
      </c>
      <c r="H123" s="4" t="s">
        <v>106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7134.36</v>
      </c>
      <c r="X123" s="4">
        <v>1</v>
      </c>
      <c r="Y123" s="4">
        <v>7134.36</v>
      </c>
      <c r="Z123" s="4"/>
      <c r="AA123" s="4"/>
      <c r="AB123" s="4"/>
    </row>
    <row r="126" spans="1:28" x14ac:dyDescent="0.2">
      <c r="A126">
        <v>70</v>
      </c>
      <c r="B126">
        <v>1</v>
      </c>
      <c r="D126">
        <v>1</v>
      </c>
      <c r="E126" t="s">
        <v>107</v>
      </c>
      <c r="F126" t="s">
        <v>108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2</v>
      </c>
      <c r="E127" t="s">
        <v>109</v>
      </c>
      <c r="F127" t="s">
        <v>110</v>
      </c>
      <c r="G127">
        <v>1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9" spans="1:50" x14ac:dyDescent="0.2">
      <c r="A129">
        <v>-1</v>
      </c>
    </row>
    <row r="131" spans="1:50" x14ac:dyDescent="0.2">
      <c r="A131" s="3">
        <v>75</v>
      </c>
      <c r="B131" s="3" t="s">
        <v>111</v>
      </c>
      <c r="C131" s="3">
        <v>2025</v>
      </c>
      <c r="D131" s="3">
        <v>0</v>
      </c>
      <c r="E131" s="3">
        <v>1</v>
      </c>
      <c r="F131" s="3"/>
      <c r="G131" s="3">
        <v>0</v>
      </c>
      <c r="H131" s="3">
        <v>2</v>
      </c>
      <c r="I131" s="3">
        <v>1</v>
      </c>
      <c r="J131" s="3">
        <v>1</v>
      </c>
      <c r="K131" s="3">
        <v>95</v>
      </c>
      <c r="L131" s="3">
        <v>65</v>
      </c>
      <c r="M131" s="3">
        <v>0</v>
      </c>
      <c r="N131" s="3">
        <v>59531519</v>
      </c>
      <c r="O131" s="3">
        <v>1</v>
      </c>
    </row>
    <row r="132" spans="1:50" x14ac:dyDescent="0.2">
      <c r="A132" s="5">
        <v>1</v>
      </c>
      <c r="B132" s="5" t="s">
        <v>112</v>
      </c>
      <c r="C132" s="5" t="s">
        <v>113</v>
      </c>
      <c r="D132" s="5">
        <v>2025</v>
      </c>
      <c r="E132" s="5">
        <v>1</v>
      </c>
      <c r="F132" s="5">
        <v>1</v>
      </c>
      <c r="G132" s="5">
        <v>1</v>
      </c>
      <c r="H132" s="5">
        <v>0</v>
      </c>
      <c r="I132" s="5">
        <v>2</v>
      </c>
      <c r="J132" s="5">
        <v>1</v>
      </c>
      <c r="K132" s="5">
        <v>1</v>
      </c>
      <c r="L132" s="5">
        <v>1</v>
      </c>
      <c r="M132" s="5">
        <v>1</v>
      </c>
      <c r="N132" s="5">
        <v>1</v>
      </c>
      <c r="O132" s="5">
        <v>1</v>
      </c>
      <c r="P132" s="5">
        <v>1</v>
      </c>
      <c r="Q132" s="5">
        <v>1</v>
      </c>
      <c r="R132" s="5" t="s">
        <v>3</v>
      </c>
      <c r="S132" s="5" t="s">
        <v>3</v>
      </c>
      <c r="T132" s="5" t="s">
        <v>3</v>
      </c>
      <c r="U132" s="5" t="s">
        <v>3</v>
      </c>
      <c r="V132" s="5" t="s">
        <v>3</v>
      </c>
      <c r="W132" s="5" t="s">
        <v>3</v>
      </c>
      <c r="X132" s="5" t="s">
        <v>3</v>
      </c>
      <c r="Y132" s="5" t="s">
        <v>3</v>
      </c>
      <c r="Z132" s="5" t="s">
        <v>3</v>
      </c>
      <c r="AA132" s="5" t="s">
        <v>114</v>
      </c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>
        <v>59531520</v>
      </c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6" spans="1:50" x14ac:dyDescent="0.2">
      <c r="A136">
        <v>65</v>
      </c>
      <c r="C136">
        <v>1</v>
      </c>
      <c r="D136">
        <v>0</v>
      </c>
      <c r="E13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C8FA-403E-41FF-AF34-5625E474815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59531519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ROUND((Source!F82)/1000,2)</f>
        <v>0</v>
      </c>
      <c r="F16" s="7">
        <f>ROUND((Source!F83)/1000,2)</f>
        <v>7.13</v>
      </c>
      <c r="G16" s="7">
        <f>ROUND((Source!F74)/1000,2)</f>
        <v>0</v>
      </c>
      <c r="H16" s="7">
        <f>ROUND((Source!F84)/1000+(Source!F85)/1000,2)</f>
        <v>0</v>
      </c>
      <c r="I16" s="7">
        <f>E16+F16+G16+H16</f>
        <v>7.13</v>
      </c>
      <c r="J16" s="7">
        <f>ROUND((Source!F80+Source!F79)/1000,2)</f>
        <v>2.97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3095.79</v>
      </c>
      <c r="AU16" s="7">
        <v>0</v>
      </c>
      <c r="AV16" s="7">
        <v>0</v>
      </c>
      <c r="AW16" s="7">
        <v>0</v>
      </c>
      <c r="AX16" s="7">
        <v>0</v>
      </c>
      <c r="AY16" s="7">
        <v>223.72</v>
      </c>
      <c r="AZ16" s="7">
        <v>100.81</v>
      </c>
      <c r="BA16" s="7">
        <v>2872.07</v>
      </c>
      <c r="BB16" s="7">
        <v>0</v>
      </c>
      <c r="BC16" s="7">
        <v>7134.36</v>
      </c>
      <c r="BD16" s="7">
        <v>0</v>
      </c>
      <c r="BE16" s="7">
        <v>0</v>
      </c>
      <c r="BF16" s="7">
        <v>4.9945202999999996</v>
      </c>
      <c r="BG16" s="7">
        <v>0</v>
      </c>
      <c r="BH16" s="7">
        <v>0</v>
      </c>
      <c r="BI16" s="7">
        <v>2642.3</v>
      </c>
      <c r="BJ16" s="7">
        <v>1234.98</v>
      </c>
      <c r="BK16" s="7">
        <v>7134.36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7.13</v>
      </c>
      <c r="G18" s="8">
        <f>SUMIF(A16:A17,3,G16:G17)</f>
        <v>0</v>
      </c>
      <c r="H18" s="8">
        <f>SUMIF(A16:A17,3,H16:H17)</f>
        <v>0</v>
      </c>
      <c r="I18" s="8">
        <f>SUMIF(A16:A17,3,I16:I17)</f>
        <v>7.13</v>
      </c>
      <c r="J18" s="8">
        <f>SUMIF(A16:A17,3,J16:J17)</f>
        <v>2.97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3095.79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223.72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100.81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2872.07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7134.36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4.9945202999999996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2642.3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1234.98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7134.36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111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59531519</v>
      </c>
      <c r="O51" s="3">
        <v>1</v>
      </c>
    </row>
    <row r="52" spans="1:50" x14ac:dyDescent="0.2">
      <c r="A52" s="5">
        <v>1</v>
      </c>
      <c r="B52" s="5" t="s">
        <v>112</v>
      </c>
      <c r="C52" s="5" t="s">
        <v>113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59531520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A48C-8A74-4A25-AC49-E16002A397C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C972-72A9-4467-B0F4-E46DF03ECE34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BFAF-69F1-4ADE-934E-CC3760561CE0}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26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26</v>
      </c>
      <c r="O1" t="s">
        <v>27</v>
      </c>
      <c r="P1" t="s">
        <v>3</v>
      </c>
      <c r="Q1" t="s">
        <v>3</v>
      </c>
      <c r="R1" t="s">
        <v>3</v>
      </c>
      <c r="S1" t="s">
        <v>116</v>
      </c>
      <c r="T1" t="s">
        <v>117</v>
      </c>
      <c r="U1" t="s">
        <v>118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27</v>
      </c>
      <c r="F2" t="s">
        <v>27</v>
      </c>
      <c r="G2" t="s">
        <v>27</v>
      </c>
      <c r="H2" t="s">
        <v>3</v>
      </c>
      <c r="I2" t="s">
        <v>27</v>
      </c>
      <c r="J2" t="s">
        <v>27</v>
      </c>
      <c r="K2" t="s">
        <v>3</v>
      </c>
      <c r="L2" t="s">
        <v>3</v>
      </c>
      <c r="M2" t="s">
        <v>3</v>
      </c>
      <c r="N2" t="s">
        <v>26</v>
      </c>
      <c r="O2" t="s">
        <v>27</v>
      </c>
      <c r="P2" t="s">
        <v>3</v>
      </c>
      <c r="Q2" t="s">
        <v>3</v>
      </c>
      <c r="R2" t="s">
        <v>3</v>
      </c>
      <c r="S2" t="s">
        <v>116</v>
      </c>
      <c r="T2" t="s">
        <v>117</v>
      </c>
      <c r="U2" t="s">
        <v>118</v>
      </c>
    </row>
    <row r="3" spans="1:21" x14ac:dyDescent="0.2">
      <c r="A3">
        <v>30</v>
      </c>
      <c r="B3">
        <v>1</v>
      </c>
      <c r="C3" t="s">
        <v>3</v>
      </c>
      <c r="D3" t="s">
        <v>26</v>
      </c>
      <c r="E3" t="s">
        <v>27</v>
      </c>
      <c r="F3" t="s">
        <v>27</v>
      </c>
      <c r="G3" t="s">
        <v>27</v>
      </c>
      <c r="H3" t="s">
        <v>3</v>
      </c>
      <c r="I3" t="s">
        <v>27</v>
      </c>
      <c r="J3" t="s">
        <v>27</v>
      </c>
      <c r="K3" t="s">
        <v>3</v>
      </c>
      <c r="L3" t="s">
        <v>3</v>
      </c>
      <c r="M3" t="s">
        <v>3</v>
      </c>
      <c r="N3" t="s">
        <v>26</v>
      </c>
      <c r="O3" t="s">
        <v>27</v>
      </c>
      <c r="P3" t="s">
        <v>3</v>
      </c>
      <c r="Q3" t="s">
        <v>3</v>
      </c>
      <c r="R3" t="s">
        <v>3</v>
      </c>
      <c r="S3" t="s">
        <v>116</v>
      </c>
      <c r="T3" t="s">
        <v>117</v>
      </c>
      <c r="U3" t="s">
        <v>118</v>
      </c>
    </row>
    <row r="4" spans="1:21" x14ac:dyDescent="0.2">
      <c r="A4">
        <v>31</v>
      </c>
      <c r="B4">
        <v>1</v>
      </c>
      <c r="C4" t="s">
        <v>3</v>
      </c>
      <c r="D4" t="s">
        <v>26</v>
      </c>
      <c r="E4" t="s">
        <v>27</v>
      </c>
      <c r="F4" t="s">
        <v>27</v>
      </c>
      <c r="G4" t="s">
        <v>27</v>
      </c>
      <c r="H4" t="s">
        <v>3</v>
      </c>
      <c r="I4" t="s">
        <v>27</v>
      </c>
      <c r="J4" t="s">
        <v>27</v>
      </c>
      <c r="K4" t="s">
        <v>3</v>
      </c>
      <c r="L4" t="s">
        <v>3</v>
      </c>
      <c r="M4" t="s">
        <v>3</v>
      </c>
      <c r="N4" t="s">
        <v>26</v>
      </c>
      <c r="O4" t="s">
        <v>27</v>
      </c>
      <c r="P4" t="s">
        <v>3</v>
      </c>
      <c r="Q4" t="s">
        <v>3</v>
      </c>
      <c r="R4" t="s">
        <v>3</v>
      </c>
      <c r="S4" t="s">
        <v>116</v>
      </c>
      <c r="T4" t="s">
        <v>117</v>
      </c>
      <c r="U4" t="s">
        <v>118</v>
      </c>
    </row>
    <row r="5" spans="1:21" x14ac:dyDescent="0.2">
      <c r="A5">
        <v>32</v>
      </c>
      <c r="B5">
        <v>1</v>
      </c>
      <c r="C5" t="s">
        <v>3</v>
      </c>
      <c r="D5" t="s">
        <v>26</v>
      </c>
      <c r="E5" t="s">
        <v>27</v>
      </c>
      <c r="F5" t="s">
        <v>27</v>
      </c>
      <c r="G5" t="s">
        <v>27</v>
      </c>
      <c r="H5" t="s">
        <v>3</v>
      </c>
      <c r="I5" t="s">
        <v>27</v>
      </c>
      <c r="J5" t="s">
        <v>27</v>
      </c>
      <c r="K5" t="s">
        <v>3</v>
      </c>
      <c r="L5" t="s">
        <v>3</v>
      </c>
      <c r="M5" t="s">
        <v>3</v>
      </c>
      <c r="N5" t="s">
        <v>26</v>
      </c>
      <c r="O5" t="s">
        <v>27</v>
      </c>
      <c r="P5" t="s">
        <v>3</v>
      </c>
      <c r="Q5" t="s">
        <v>3</v>
      </c>
      <c r="R5" t="s">
        <v>3</v>
      </c>
      <c r="S5" t="s">
        <v>116</v>
      </c>
      <c r="T5" t="s">
        <v>117</v>
      </c>
      <c r="U5" t="s">
        <v>118</v>
      </c>
    </row>
    <row r="6" spans="1:21" x14ac:dyDescent="0.2">
      <c r="A6">
        <v>33</v>
      </c>
      <c r="B6">
        <v>1</v>
      </c>
      <c r="C6" t="s">
        <v>3</v>
      </c>
      <c r="D6" t="s">
        <v>26</v>
      </c>
      <c r="E6" t="s">
        <v>27</v>
      </c>
      <c r="F6" t="s">
        <v>27</v>
      </c>
      <c r="G6" t="s">
        <v>27</v>
      </c>
      <c r="H6" t="s">
        <v>3</v>
      </c>
      <c r="I6" t="s">
        <v>27</v>
      </c>
      <c r="J6" t="s">
        <v>27</v>
      </c>
      <c r="K6" t="s">
        <v>3</v>
      </c>
      <c r="L6" t="s">
        <v>3</v>
      </c>
      <c r="M6" t="s">
        <v>3</v>
      </c>
      <c r="N6" t="s">
        <v>26</v>
      </c>
      <c r="O6" t="s">
        <v>27</v>
      </c>
      <c r="P6" t="s">
        <v>3</v>
      </c>
      <c r="Q6" t="s">
        <v>3</v>
      </c>
      <c r="R6" t="s">
        <v>3</v>
      </c>
      <c r="S6" t="s">
        <v>116</v>
      </c>
      <c r="T6" t="s">
        <v>117</v>
      </c>
      <c r="U6" t="s">
        <v>118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E8D93-4D21-48BC-A49C-3D42CE4648B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08-01-13</v>
      </c>
      <c r="G12" t="str">
        <f>Source!G12</f>
        <v>08-01-13 Демонтаж КЛ-0,4 кВ в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2025-03-27T15:00:10Z</dcterms:created>
  <dcterms:modified xsi:type="dcterms:W3CDTF">2025-03-27T15:01:55Z</dcterms:modified>
</cp:coreProperties>
</file>